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2\03. Final\Detail per municipal service\Waste Management\01. Statement of financial performance\"/>
    </mc:Choice>
  </mc:AlternateContent>
  <xr:revisionPtr revIDLastSave="0" documentId="8_{E64B5529-AE1D-4B56-9FEA-EC1E4172AE2F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ummary" sheetId="28" r:id="rId1"/>
    <sheet name="LIM331" sheetId="1" r:id="rId2"/>
    <sheet name="LIM332" sheetId="2" r:id="rId3"/>
    <sheet name="LIM333" sheetId="3" r:id="rId4"/>
    <sheet name="LIM334" sheetId="4" r:id="rId5"/>
    <sheet name="LIM335" sheetId="5" r:id="rId6"/>
    <sheet name="DC33" sheetId="6" r:id="rId7"/>
    <sheet name="LIM341" sheetId="7" r:id="rId8"/>
    <sheet name="LIM343" sheetId="8" r:id="rId9"/>
    <sheet name="LIM344" sheetId="9" r:id="rId10"/>
    <sheet name="LIM345" sheetId="10" r:id="rId11"/>
    <sheet name="DC34" sheetId="11" r:id="rId12"/>
    <sheet name="LIM351" sheetId="12" r:id="rId13"/>
    <sheet name="LIM353" sheetId="13" r:id="rId14"/>
    <sheet name="LIM354" sheetId="14" r:id="rId15"/>
    <sheet name="LIM355" sheetId="15" r:id="rId16"/>
    <sheet name="DC35" sheetId="16" r:id="rId17"/>
    <sheet name="LIM361" sheetId="17" r:id="rId18"/>
    <sheet name="LIM362" sheetId="18" r:id="rId19"/>
    <sheet name="LIM366" sheetId="19" r:id="rId20"/>
    <sheet name="LIM367" sheetId="20" r:id="rId21"/>
    <sheet name="LIM368" sheetId="21" r:id="rId22"/>
    <sheet name="DC36" sheetId="22" r:id="rId23"/>
    <sheet name="LIM471" sheetId="23" r:id="rId24"/>
    <sheet name="LIM472" sheetId="24" r:id="rId25"/>
    <sheet name="LIM473" sheetId="25" r:id="rId26"/>
    <sheet name="LIM476" sheetId="26" r:id="rId27"/>
    <sheet name="DC47" sheetId="27" r:id="rId28"/>
  </sheets>
  <definedNames>
    <definedName name="_xlnm.Print_Area" localSheetId="6">'DC33'!$A$1:$AA$59</definedName>
    <definedName name="_xlnm.Print_Area" localSheetId="11">'DC34'!$A$1:$AA$59</definedName>
    <definedName name="_xlnm.Print_Area" localSheetId="16">'DC35'!$A$1:$AA$59</definedName>
    <definedName name="_xlnm.Print_Area" localSheetId="22">'DC36'!$A$1:$AA$59</definedName>
    <definedName name="_xlnm.Print_Area" localSheetId="27">'DC47'!$A$1:$AA$59</definedName>
    <definedName name="_xlnm.Print_Area" localSheetId="1">'LIM331'!$A$1:$AA$59</definedName>
    <definedName name="_xlnm.Print_Area" localSheetId="2">'LIM332'!$A$1:$AA$59</definedName>
    <definedName name="_xlnm.Print_Area" localSheetId="3">'LIM333'!$A$1:$AA$59</definedName>
    <definedName name="_xlnm.Print_Area" localSheetId="4">'LIM334'!$A$1:$AA$59</definedName>
    <definedName name="_xlnm.Print_Area" localSheetId="5">'LIM335'!$A$1:$AA$59</definedName>
    <definedName name="_xlnm.Print_Area" localSheetId="7">'LIM341'!$A$1:$AA$59</definedName>
    <definedName name="_xlnm.Print_Area" localSheetId="8">'LIM343'!$A$1:$AA$59</definedName>
    <definedName name="_xlnm.Print_Area" localSheetId="9">'LIM344'!$A$1:$AA$59</definedName>
    <definedName name="_xlnm.Print_Area" localSheetId="10">'LIM345'!$A$1:$AA$59</definedName>
    <definedName name="_xlnm.Print_Area" localSheetId="12">'LIM351'!$A$1:$AA$59</definedName>
    <definedName name="_xlnm.Print_Area" localSheetId="13">'LIM353'!$A$1:$AA$59</definedName>
    <definedName name="_xlnm.Print_Area" localSheetId="14">'LIM354'!$A$1:$AA$59</definedName>
    <definedName name="_xlnm.Print_Area" localSheetId="15">'LIM355'!$A$1:$AA$59</definedName>
    <definedName name="_xlnm.Print_Area" localSheetId="17">'LIM361'!$A$1:$AA$59</definedName>
    <definedName name="_xlnm.Print_Area" localSheetId="18">'LIM362'!$A$1:$AA$59</definedName>
    <definedName name="_xlnm.Print_Area" localSheetId="19">'LIM366'!$A$1:$AA$59</definedName>
    <definedName name="_xlnm.Print_Area" localSheetId="20">'LIM367'!$A$1:$AA$59</definedName>
    <definedName name="_xlnm.Print_Area" localSheetId="21">'LIM368'!$A$1:$AA$59</definedName>
    <definedName name="_xlnm.Print_Area" localSheetId="23">'LIM471'!$A$1:$AA$59</definedName>
    <definedName name="_xlnm.Print_Area" localSheetId="24">'LIM472'!$A$1:$AA$59</definedName>
    <definedName name="_xlnm.Print_Area" localSheetId="25">'LIM473'!$A$1:$AA$59</definedName>
    <definedName name="_xlnm.Print_Area" localSheetId="26">'LIM476'!$A$1:$AA$59</definedName>
    <definedName name="_xlnm.Print_Area" localSheetId="0">Summary!$A$1:$AA$59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47" i="2" l="1"/>
  <c r="Y47" i="2"/>
  <c r="X47" i="2"/>
  <c r="Z47" i="2" s="1"/>
  <c r="W47" i="2"/>
  <c r="V47" i="2"/>
  <c r="U47" i="2"/>
  <c r="T47" i="2"/>
  <c r="S47" i="2"/>
  <c r="R47" i="2"/>
  <c r="Q47" i="2"/>
  <c r="P47" i="2"/>
  <c r="P48" i="2" s="1"/>
  <c r="P51" i="2" s="1"/>
  <c r="P53" i="2" s="1"/>
  <c r="P56" i="2" s="1"/>
  <c r="P59" i="2" s="1"/>
  <c r="O47" i="2"/>
  <c r="N47" i="2"/>
  <c r="M47" i="2"/>
  <c r="L47" i="2"/>
  <c r="K47" i="2"/>
  <c r="J47" i="2"/>
  <c r="I47" i="2"/>
  <c r="H47" i="2"/>
  <c r="G47" i="2"/>
  <c r="F47" i="2"/>
  <c r="E47" i="2"/>
  <c r="D47" i="2"/>
  <c r="C47" i="2"/>
  <c r="AA32" i="2"/>
  <c r="AA48" i="2" s="1"/>
  <c r="AA51" i="2" s="1"/>
  <c r="AA53" i="2" s="1"/>
  <c r="AA56" i="2" s="1"/>
  <c r="AA59" i="2" s="1"/>
  <c r="Y32" i="2"/>
  <c r="Y48" i="2" s="1"/>
  <c r="Y51" i="2" s="1"/>
  <c r="Y53" i="2" s="1"/>
  <c r="Y56" i="2" s="1"/>
  <c r="Y59" i="2" s="1"/>
  <c r="X32" i="2"/>
  <c r="Z32" i="2" s="1"/>
  <c r="W32" i="2"/>
  <c r="W48" i="2" s="1"/>
  <c r="W51" i="2" s="1"/>
  <c r="W53" i="2" s="1"/>
  <c r="W56" i="2" s="1"/>
  <c r="W59" i="2" s="1"/>
  <c r="V32" i="2"/>
  <c r="U32" i="2"/>
  <c r="U48" i="2" s="1"/>
  <c r="U51" i="2" s="1"/>
  <c r="U53" i="2" s="1"/>
  <c r="U56" i="2" s="1"/>
  <c r="U59" i="2" s="1"/>
  <c r="T32" i="2"/>
  <c r="T48" i="2" s="1"/>
  <c r="T51" i="2" s="1"/>
  <c r="T53" i="2" s="1"/>
  <c r="T56" i="2" s="1"/>
  <c r="T59" i="2" s="1"/>
  <c r="S32" i="2"/>
  <c r="S48" i="2" s="1"/>
  <c r="S51" i="2" s="1"/>
  <c r="S53" i="2" s="1"/>
  <c r="S56" i="2" s="1"/>
  <c r="S59" i="2" s="1"/>
  <c r="R32" i="2"/>
  <c r="Q32" i="2"/>
  <c r="Q48" i="2" s="1"/>
  <c r="Q51" i="2" s="1"/>
  <c r="Q53" i="2" s="1"/>
  <c r="Q56" i="2" s="1"/>
  <c r="Q59" i="2" s="1"/>
  <c r="P32" i="2"/>
  <c r="O32" i="2"/>
  <c r="O48" i="2" s="1"/>
  <c r="O51" i="2" s="1"/>
  <c r="O53" i="2" s="1"/>
  <c r="O56" i="2" s="1"/>
  <c r="O59" i="2" s="1"/>
  <c r="N32" i="2"/>
  <c r="M32" i="2"/>
  <c r="M48" i="2" s="1"/>
  <c r="M51" i="2" s="1"/>
  <c r="M53" i="2" s="1"/>
  <c r="M56" i="2" s="1"/>
  <c r="M59" i="2" s="1"/>
  <c r="L32" i="2"/>
  <c r="L48" i="2" s="1"/>
  <c r="L51" i="2" s="1"/>
  <c r="L53" i="2" s="1"/>
  <c r="L56" i="2" s="1"/>
  <c r="L59" i="2" s="1"/>
  <c r="K32" i="2"/>
  <c r="K48" i="2" s="1"/>
  <c r="K51" i="2" s="1"/>
  <c r="K53" i="2" s="1"/>
  <c r="K56" i="2" s="1"/>
  <c r="K59" i="2" s="1"/>
  <c r="J32" i="2"/>
  <c r="I32" i="2"/>
  <c r="I48" i="2" s="1"/>
  <c r="I51" i="2" s="1"/>
  <c r="I53" i="2" s="1"/>
  <c r="I56" i="2" s="1"/>
  <c r="I59" i="2" s="1"/>
  <c r="H32" i="2"/>
  <c r="H48" i="2" s="1"/>
  <c r="H51" i="2" s="1"/>
  <c r="H53" i="2" s="1"/>
  <c r="H56" i="2" s="1"/>
  <c r="H59" i="2" s="1"/>
  <c r="G32" i="2"/>
  <c r="G48" i="2" s="1"/>
  <c r="G51" i="2" s="1"/>
  <c r="G53" i="2" s="1"/>
  <c r="G56" i="2" s="1"/>
  <c r="G59" i="2" s="1"/>
  <c r="F32" i="2"/>
  <c r="E32" i="2"/>
  <c r="E48" i="2" s="1"/>
  <c r="E51" i="2" s="1"/>
  <c r="E53" i="2" s="1"/>
  <c r="E56" i="2" s="1"/>
  <c r="E59" i="2" s="1"/>
  <c r="D32" i="2"/>
  <c r="D48" i="2" s="1"/>
  <c r="D51" i="2" s="1"/>
  <c r="D53" i="2" s="1"/>
  <c r="D56" i="2" s="1"/>
  <c r="D59" i="2" s="1"/>
  <c r="C32" i="2"/>
  <c r="C48" i="2" s="1"/>
  <c r="C51" i="2" s="1"/>
  <c r="C53" i="2" s="1"/>
  <c r="C56" i="2" s="1"/>
  <c r="C59" i="2" s="1"/>
  <c r="X48" i="3"/>
  <c r="AA47" i="3"/>
  <c r="Y47" i="3"/>
  <c r="X47" i="3"/>
  <c r="W47" i="3"/>
  <c r="V47" i="3"/>
  <c r="U47" i="3"/>
  <c r="T47" i="3"/>
  <c r="S47" i="3"/>
  <c r="R47" i="3"/>
  <c r="Q47" i="3"/>
  <c r="P47" i="3"/>
  <c r="P48" i="3" s="1"/>
  <c r="P51" i="3" s="1"/>
  <c r="P53" i="3" s="1"/>
  <c r="P56" i="3" s="1"/>
  <c r="P59" i="3" s="1"/>
  <c r="O47" i="3"/>
  <c r="N47" i="3"/>
  <c r="M47" i="3"/>
  <c r="L47" i="3"/>
  <c r="K47" i="3"/>
  <c r="J47" i="3"/>
  <c r="I47" i="3"/>
  <c r="H47" i="3"/>
  <c r="H48" i="3" s="1"/>
  <c r="H51" i="3" s="1"/>
  <c r="H53" i="3" s="1"/>
  <c r="H56" i="3" s="1"/>
  <c r="H59" i="3" s="1"/>
  <c r="G47" i="3"/>
  <c r="F47" i="3"/>
  <c r="E47" i="3"/>
  <c r="D47" i="3"/>
  <c r="C47" i="3"/>
  <c r="AA32" i="3"/>
  <c r="AA48" i="3" s="1"/>
  <c r="AA51" i="3" s="1"/>
  <c r="AA53" i="3" s="1"/>
  <c r="AA56" i="3" s="1"/>
  <c r="AA59" i="3" s="1"/>
  <c r="Y32" i="3"/>
  <c r="Z32" i="3" s="1"/>
  <c r="X32" i="3"/>
  <c r="W32" i="3"/>
  <c r="W48" i="3" s="1"/>
  <c r="W51" i="3" s="1"/>
  <c r="W53" i="3" s="1"/>
  <c r="W56" i="3" s="1"/>
  <c r="W59" i="3" s="1"/>
  <c r="V32" i="3"/>
  <c r="V48" i="3" s="1"/>
  <c r="V51" i="3" s="1"/>
  <c r="V53" i="3" s="1"/>
  <c r="V56" i="3" s="1"/>
  <c r="V59" i="3" s="1"/>
  <c r="U32" i="3"/>
  <c r="U48" i="3" s="1"/>
  <c r="U51" i="3" s="1"/>
  <c r="U53" i="3" s="1"/>
  <c r="U56" i="3" s="1"/>
  <c r="U59" i="3" s="1"/>
  <c r="T32" i="3"/>
  <c r="S32" i="3"/>
  <c r="S48" i="3" s="1"/>
  <c r="S51" i="3" s="1"/>
  <c r="S53" i="3" s="1"/>
  <c r="S56" i="3" s="1"/>
  <c r="S59" i="3" s="1"/>
  <c r="R32" i="3"/>
  <c r="Q32" i="3"/>
  <c r="P32" i="3"/>
  <c r="O32" i="3"/>
  <c r="O48" i="3" s="1"/>
  <c r="O51" i="3" s="1"/>
  <c r="O53" i="3" s="1"/>
  <c r="O56" i="3" s="1"/>
  <c r="O59" i="3" s="1"/>
  <c r="N32" i="3"/>
  <c r="N48" i="3" s="1"/>
  <c r="N51" i="3" s="1"/>
  <c r="N53" i="3" s="1"/>
  <c r="N56" i="3" s="1"/>
  <c r="N59" i="3" s="1"/>
  <c r="M32" i="3"/>
  <c r="M48" i="3" s="1"/>
  <c r="M51" i="3" s="1"/>
  <c r="M53" i="3" s="1"/>
  <c r="M56" i="3" s="1"/>
  <c r="M59" i="3" s="1"/>
  <c r="L32" i="3"/>
  <c r="K32" i="3"/>
  <c r="K48" i="3" s="1"/>
  <c r="K51" i="3" s="1"/>
  <c r="K53" i="3" s="1"/>
  <c r="K56" i="3" s="1"/>
  <c r="K59" i="3" s="1"/>
  <c r="J32" i="3"/>
  <c r="I32" i="3"/>
  <c r="H32" i="3"/>
  <c r="G32" i="3"/>
  <c r="G48" i="3" s="1"/>
  <c r="G51" i="3" s="1"/>
  <c r="G53" i="3" s="1"/>
  <c r="G56" i="3" s="1"/>
  <c r="G59" i="3" s="1"/>
  <c r="F32" i="3"/>
  <c r="F48" i="3" s="1"/>
  <c r="F51" i="3" s="1"/>
  <c r="F53" i="3" s="1"/>
  <c r="F56" i="3" s="1"/>
  <c r="F59" i="3" s="1"/>
  <c r="E32" i="3"/>
  <c r="E48" i="3" s="1"/>
  <c r="E51" i="3" s="1"/>
  <c r="E53" i="3" s="1"/>
  <c r="E56" i="3" s="1"/>
  <c r="E59" i="3" s="1"/>
  <c r="D32" i="3"/>
  <c r="C32" i="3"/>
  <c r="C48" i="3" s="1"/>
  <c r="C51" i="3" s="1"/>
  <c r="C53" i="3" s="1"/>
  <c r="C56" i="3" s="1"/>
  <c r="C59" i="3" s="1"/>
  <c r="N51" i="4"/>
  <c r="N53" i="4" s="1"/>
  <c r="N56" i="4" s="1"/>
  <c r="N59" i="4" s="1"/>
  <c r="G48" i="4"/>
  <c r="G51" i="4" s="1"/>
  <c r="G53" i="4" s="1"/>
  <c r="G56" i="4" s="1"/>
  <c r="G59" i="4" s="1"/>
  <c r="AA47" i="4"/>
  <c r="Y47" i="4"/>
  <c r="X47" i="4"/>
  <c r="Z47" i="4" s="1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AA32" i="4"/>
  <c r="AA48" i="4" s="1"/>
  <c r="AA51" i="4" s="1"/>
  <c r="AA53" i="4" s="1"/>
  <c r="AA56" i="4" s="1"/>
  <c r="AA59" i="4" s="1"/>
  <c r="Y32" i="4"/>
  <c r="Y48" i="4" s="1"/>
  <c r="Y51" i="4" s="1"/>
  <c r="Y53" i="4" s="1"/>
  <c r="Y56" i="4" s="1"/>
  <c r="Y59" i="4" s="1"/>
  <c r="X32" i="4"/>
  <c r="W32" i="4"/>
  <c r="W48" i="4" s="1"/>
  <c r="W51" i="4" s="1"/>
  <c r="W53" i="4" s="1"/>
  <c r="W56" i="4" s="1"/>
  <c r="W59" i="4" s="1"/>
  <c r="V32" i="4"/>
  <c r="V48" i="4" s="1"/>
  <c r="V51" i="4" s="1"/>
  <c r="V53" i="4" s="1"/>
  <c r="V56" i="4" s="1"/>
  <c r="V59" i="4" s="1"/>
  <c r="U32" i="4"/>
  <c r="U48" i="4" s="1"/>
  <c r="U51" i="4" s="1"/>
  <c r="U53" i="4" s="1"/>
  <c r="U56" i="4" s="1"/>
  <c r="U59" i="4" s="1"/>
  <c r="T32" i="4"/>
  <c r="T48" i="4" s="1"/>
  <c r="T51" i="4" s="1"/>
  <c r="T53" i="4" s="1"/>
  <c r="T56" i="4" s="1"/>
  <c r="T59" i="4" s="1"/>
  <c r="S32" i="4"/>
  <c r="S48" i="4" s="1"/>
  <c r="S51" i="4" s="1"/>
  <c r="S53" i="4" s="1"/>
  <c r="S56" i="4" s="1"/>
  <c r="S59" i="4" s="1"/>
  <c r="R32" i="4"/>
  <c r="R48" i="4" s="1"/>
  <c r="R51" i="4" s="1"/>
  <c r="R53" i="4" s="1"/>
  <c r="R56" i="4" s="1"/>
  <c r="R59" i="4" s="1"/>
  <c r="Q32" i="4"/>
  <c r="Q48" i="4" s="1"/>
  <c r="Q51" i="4" s="1"/>
  <c r="Q53" i="4" s="1"/>
  <c r="Q56" i="4" s="1"/>
  <c r="Q59" i="4" s="1"/>
  <c r="P32" i="4"/>
  <c r="O32" i="4"/>
  <c r="O48" i="4" s="1"/>
  <c r="O51" i="4" s="1"/>
  <c r="O53" i="4" s="1"/>
  <c r="O56" i="4" s="1"/>
  <c r="O59" i="4" s="1"/>
  <c r="N32" i="4"/>
  <c r="N48" i="4" s="1"/>
  <c r="M32" i="4"/>
  <c r="M48" i="4" s="1"/>
  <c r="M51" i="4" s="1"/>
  <c r="M53" i="4" s="1"/>
  <c r="M56" i="4" s="1"/>
  <c r="M59" i="4" s="1"/>
  <c r="L32" i="4"/>
  <c r="L48" i="4" s="1"/>
  <c r="L51" i="4" s="1"/>
  <c r="L53" i="4" s="1"/>
  <c r="L56" i="4" s="1"/>
  <c r="L59" i="4" s="1"/>
  <c r="K32" i="4"/>
  <c r="K48" i="4" s="1"/>
  <c r="K51" i="4" s="1"/>
  <c r="K53" i="4" s="1"/>
  <c r="K56" i="4" s="1"/>
  <c r="K59" i="4" s="1"/>
  <c r="J32" i="4"/>
  <c r="J48" i="4" s="1"/>
  <c r="J51" i="4" s="1"/>
  <c r="J53" i="4" s="1"/>
  <c r="J56" i="4" s="1"/>
  <c r="J59" i="4" s="1"/>
  <c r="I32" i="4"/>
  <c r="I48" i="4" s="1"/>
  <c r="I51" i="4" s="1"/>
  <c r="I53" i="4" s="1"/>
  <c r="I56" i="4" s="1"/>
  <c r="I59" i="4" s="1"/>
  <c r="H32" i="4"/>
  <c r="G32" i="4"/>
  <c r="F32" i="4"/>
  <c r="F48" i="4" s="1"/>
  <c r="F51" i="4" s="1"/>
  <c r="F53" i="4" s="1"/>
  <c r="F56" i="4" s="1"/>
  <c r="F59" i="4" s="1"/>
  <c r="E32" i="4"/>
  <c r="E48" i="4" s="1"/>
  <c r="E51" i="4" s="1"/>
  <c r="E53" i="4" s="1"/>
  <c r="E56" i="4" s="1"/>
  <c r="E59" i="4" s="1"/>
  <c r="D32" i="4"/>
  <c r="D48" i="4" s="1"/>
  <c r="D51" i="4" s="1"/>
  <c r="D53" i="4" s="1"/>
  <c r="D56" i="4" s="1"/>
  <c r="D59" i="4" s="1"/>
  <c r="C32" i="4"/>
  <c r="C48" i="4" s="1"/>
  <c r="C51" i="4" s="1"/>
  <c r="C53" i="4" s="1"/>
  <c r="C56" i="4" s="1"/>
  <c r="C59" i="4" s="1"/>
  <c r="S51" i="5"/>
  <c r="S53" i="5" s="1"/>
  <c r="S56" i="5" s="1"/>
  <c r="S59" i="5" s="1"/>
  <c r="AA47" i="5"/>
  <c r="Y47" i="5"/>
  <c r="X47" i="5"/>
  <c r="Z47" i="5" s="1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C47" i="5"/>
  <c r="AA32" i="5"/>
  <c r="AA48" i="5" s="1"/>
  <c r="AA51" i="5" s="1"/>
  <c r="AA53" i="5" s="1"/>
  <c r="AA56" i="5" s="1"/>
  <c r="AA59" i="5" s="1"/>
  <c r="Y32" i="5"/>
  <c r="Y48" i="5" s="1"/>
  <c r="Y51" i="5" s="1"/>
  <c r="Y53" i="5" s="1"/>
  <c r="Y56" i="5" s="1"/>
  <c r="Y59" i="5" s="1"/>
  <c r="X32" i="5"/>
  <c r="X48" i="5" s="1"/>
  <c r="W32" i="5"/>
  <c r="V32" i="5"/>
  <c r="V48" i="5" s="1"/>
  <c r="V51" i="5" s="1"/>
  <c r="V53" i="5" s="1"/>
  <c r="V56" i="5" s="1"/>
  <c r="V59" i="5" s="1"/>
  <c r="U32" i="5"/>
  <c r="U48" i="5" s="1"/>
  <c r="U51" i="5" s="1"/>
  <c r="U53" i="5" s="1"/>
  <c r="U56" i="5" s="1"/>
  <c r="U59" i="5" s="1"/>
  <c r="T32" i="5"/>
  <c r="T48" i="5" s="1"/>
  <c r="T51" i="5" s="1"/>
  <c r="T53" i="5" s="1"/>
  <c r="T56" i="5" s="1"/>
  <c r="T59" i="5" s="1"/>
  <c r="S32" i="5"/>
  <c r="S48" i="5" s="1"/>
  <c r="R32" i="5"/>
  <c r="R48" i="5" s="1"/>
  <c r="R51" i="5" s="1"/>
  <c r="R53" i="5" s="1"/>
  <c r="R56" i="5" s="1"/>
  <c r="R59" i="5" s="1"/>
  <c r="Q32" i="5"/>
  <c r="Q48" i="5" s="1"/>
  <c r="Q51" i="5" s="1"/>
  <c r="Q53" i="5" s="1"/>
  <c r="Q56" i="5" s="1"/>
  <c r="Q59" i="5" s="1"/>
  <c r="P32" i="5"/>
  <c r="P48" i="5" s="1"/>
  <c r="P51" i="5" s="1"/>
  <c r="P53" i="5" s="1"/>
  <c r="P56" i="5" s="1"/>
  <c r="P59" i="5" s="1"/>
  <c r="O32" i="5"/>
  <c r="N32" i="5"/>
  <c r="N48" i="5" s="1"/>
  <c r="N51" i="5" s="1"/>
  <c r="N53" i="5" s="1"/>
  <c r="N56" i="5" s="1"/>
  <c r="N59" i="5" s="1"/>
  <c r="M32" i="5"/>
  <c r="M48" i="5" s="1"/>
  <c r="M51" i="5" s="1"/>
  <c r="M53" i="5" s="1"/>
  <c r="M56" i="5" s="1"/>
  <c r="M59" i="5" s="1"/>
  <c r="L32" i="5"/>
  <c r="L48" i="5" s="1"/>
  <c r="L51" i="5" s="1"/>
  <c r="L53" i="5" s="1"/>
  <c r="L56" i="5" s="1"/>
  <c r="L59" i="5" s="1"/>
  <c r="K32" i="5"/>
  <c r="K48" i="5" s="1"/>
  <c r="K51" i="5" s="1"/>
  <c r="K53" i="5" s="1"/>
  <c r="K56" i="5" s="1"/>
  <c r="K59" i="5" s="1"/>
  <c r="J32" i="5"/>
  <c r="J48" i="5" s="1"/>
  <c r="J51" i="5" s="1"/>
  <c r="J53" i="5" s="1"/>
  <c r="J56" i="5" s="1"/>
  <c r="J59" i="5" s="1"/>
  <c r="I32" i="5"/>
  <c r="I48" i="5" s="1"/>
  <c r="I51" i="5" s="1"/>
  <c r="I53" i="5" s="1"/>
  <c r="I56" i="5" s="1"/>
  <c r="I59" i="5" s="1"/>
  <c r="H32" i="5"/>
  <c r="H48" i="5" s="1"/>
  <c r="H51" i="5" s="1"/>
  <c r="H53" i="5" s="1"/>
  <c r="H56" i="5" s="1"/>
  <c r="H59" i="5" s="1"/>
  <c r="G32" i="5"/>
  <c r="F32" i="5"/>
  <c r="F48" i="5" s="1"/>
  <c r="F51" i="5" s="1"/>
  <c r="F53" i="5" s="1"/>
  <c r="F56" i="5" s="1"/>
  <c r="F59" i="5" s="1"/>
  <c r="E32" i="5"/>
  <c r="E48" i="5" s="1"/>
  <c r="E51" i="5" s="1"/>
  <c r="E53" i="5" s="1"/>
  <c r="E56" i="5" s="1"/>
  <c r="E59" i="5" s="1"/>
  <c r="D32" i="5"/>
  <c r="D48" i="5" s="1"/>
  <c r="D51" i="5" s="1"/>
  <c r="D53" i="5" s="1"/>
  <c r="D56" i="5" s="1"/>
  <c r="D59" i="5" s="1"/>
  <c r="C32" i="5"/>
  <c r="C48" i="5" s="1"/>
  <c r="C51" i="5" s="1"/>
  <c r="C53" i="5" s="1"/>
  <c r="C56" i="5" s="1"/>
  <c r="C59" i="5" s="1"/>
  <c r="T53" i="6"/>
  <c r="T56" i="6" s="1"/>
  <c r="T59" i="6" s="1"/>
  <c r="AA48" i="6"/>
  <c r="AA51" i="6" s="1"/>
  <c r="AA53" i="6" s="1"/>
  <c r="AA56" i="6" s="1"/>
  <c r="AA59" i="6" s="1"/>
  <c r="AA47" i="6"/>
  <c r="Y47" i="6"/>
  <c r="X47" i="6"/>
  <c r="Z47" i="6" s="1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AA32" i="6"/>
  <c r="Y32" i="6"/>
  <c r="Y48" i="6" s="1"/>
  <c r="Y51" i="6" s="1"/>
  <c r="Y53" i="6" s="1"/>
  <c r="Y56" i="6" s="1"/>
  <c r="Y59" i="6" s="1"/>
  <c r="X32" i="6"/>
  <c r="W32" i="6"/>
  <c r="W48" i="6" s="1"/>
  <c r="W51" i="6" s="1"/>
  <c r="W53" i="6" s="1"/>
  <c r="W56" i="6" s="1"/>
  <c r="W59" i="6" s="1"/>
  <c r="V32" i="6"/>
  <c r="U32" i="6"/>
  <c r="U48" i="6" s="1"/>
  <c r="U51" i="6" s="1"/>
  <c r="U53" i="6" s="1"/>
  <c r="U56" i="6" s="1"/>
  <c r="U59" i="6" s="1"/>
  <c r="T32" i="6"/>
  <c r="T48" i="6" s="1"/>
  <c r="T51" i="6" s="1"/>
  <c r="S32" i="6"/>
  <c r="S48" i="6" s="1"/>
  <c r="S51" i="6" s="1"/>
  <c r="S53" i="6" s="1"/>
  <c r="S56" i="6" s="1"/>
  <c r="S59" i="6" s="1"/>
  <c r="R32" i="6"/>
  <c r="R48" i="6" s="1"/>
  <c r="R51" i="6" s="1"/>
  <c r="R53" i="6" s="1"/>
  <c r="R56" i="6" s="1"/>
  <c r="R59" i="6" s="1"/>
  <c r="Q32" i="6"/>
  <c r="Q48" i="6" s="1"/>
  <c r="Q51" i="6" s="1"/>
  <c r="Q53" i="6" s="1"/>
  <c r="Q56" i="6" s="1"/>
  <c r="Q59" i="6" s="1"/>
  <c r="P32" i="6"/>
  <c r="P48" i="6" s="1"/>
  <c r="P51" i="6" s="1"/>
  <c r="P53" i="6" s="1"/>
  <c r="P56" i="6" s="1"/>
  <c r="P59" i="6" s="1"/>
  <c r="O32" i="6"/>
  <c r="O48" i="6" s="1"/>
  <c r="O51" i="6" s="1"/>
  <c r="O53" i="6" s="1"/>
  <c r="O56" i="6" s="1"/>
  <c r="O59" i="6" s="1"/>
  <c r="N32" i="6"/>
  <c r="M32" i="6"/>
  <c r="M48" i="6" s="1"/>
  <c r="M51" i="6" s="1"/>
  <c r="M53" i="6" s="1"/>
  <c r="M56" i="6" s="1"/>
  <c r="M59" i="6" s="1"/>
  <c r="L32" i="6"/>
  <c r="L48" i="6" s="1"/>
  <c r="L51" i="6" s="1"/>
  <c r="L53" i="6" s="1"/>
  <c r="L56" i="6" s="1"/>
  <c r="L59" i="6" s="1"/>
  <c r="K32" i="6"/>
  <c r="K48" i="6" s="1"/>
  <c r="K51" i="6" s="1"/>
  <c r="K53" i="6" s="1"/>
  <c r="K56" i="6" s="1"/>
  <c r="K59" i="6" s="1"/>
  <c r="J32" i="6"/>
  <c r="J48" i="6" s="1"/>
  <c r="J51" i="6" s="1"/>
  <c r="J53" i="6" s="1"/>
  <c r="J56" i="6" s="1"/>
  <c r="J59" i="6" s="1"/>
  <c r="I32" i="6"/>
  <c r="I48" i="6" s="1"/>
  <c r="I51" i="6" s="1"/>
  <c r="I53" i="6" s="1"/>
  <c r="I56" i="6" s="1"/>
  <c r="I59" i="6" s="1"/>
  <c r="H32" i="6"/>
  <c r="H48" i="6" s="1"/>
  <c r="H51" i="6" s="1"/>
  <c r="H53" i="6" s="1"/>
  <c r="H56" i="6" s="1"/>
  <c r="H59" i="6" s="1"/>
  <c r="G32" i="6"/>
  <c r="G48" i="6" s="1"/>
  <c r="G51" i="6" s="1"/>
  <c r="G53" i="6" s="1"/>
  <c r="G56" i="6" s="1"/>
  <c r="G59" i="6" s="1"/>
  <c r="F32" i="6"/>
  <c r="E32" i="6"/>
  <c r="E48" i="6" s="1"/>
  <c r="E51" i="6" s="1"/>
  <c r="E53" i="6" s="1"/>
  <c r="E56" i="6" s="1"/>
  <c r="E59" i="6" s="1"/>
  <c r="D32" i="6"/>
  <c r="D48" i="6" s="1"/>
  <c r="D51" i="6" s="1"/>
  <c r="D53" i="6" s="1"/>
  <c r="D56" i="6" s="1"/>
  <c r="D59" i="6" s="1"/>
  <c r="C32" i="6"/>
  <c r="C48" i="6" s="1"/>
  <c r="C51" i="6" s="1"/>
  <c r="C53" i="6" s="1"/>
  <c r="C56" i="6" s="1"/>
  <c r="C59" i="6" s="1"/>
  <c r="J48" i="7"/>
  <c r="J51" i="7" s="1"/>
  <c r="J53" i="7" s="1"/>
  <c r="J56" i="7" s="1"/>
  <c r="J59" i="7" s="1"/>
  <c r="AA47" i="7"/>
  <c r="Y47" i="7"/>
  <c r="X47" i="7"/>
  <c r="W47" i="7"/>
  <c r="V47" i="7"/>
  <c r="U47" i="7"/>
  <c r="T47" i="7"/>
  <c r="S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C47" i="7"/>
  <c r="AA32" i="7"/>
  <c r="AA48" i="7" s="1"/>
  <c r="AA51" i="7" s="1"/>
  <c r="AA53" i="7" s="1"/>
  <c r="AA56" i="7" s="1"/>
  <c r="AA59" i="7" s="1"/>
  <c r="Y32" i="7"/>
  <c r="X32" i="7"/>
  <c r="Z32" i="7" s="1"/>
  <c r="W32" i="7"/>
  <c r="W48" i="7" s="1"/>
  <c r="W51" i="7" s="1"/>
  <c r="W53" i="7" s="1"/>
  <c r="W56" i="7" s="1"/>
  <c r="W59" i="7" s="1"/>
  <c r="V32" i="7"/>
  <c r="V48" i="7" s="1"/>
  <c r="V51" i="7" s="1"/>
  <c r="V53" i="7" s="1"/>
  <c r="V56" i="7" s="1"/>
  <c r="V59" i="7" s="1"/>
  <c r="U32" i="7"/>
  <c r="U48" i="7" s="1"/>
  <c r="U51" i="7" s="1"/>
  <c r="U53" i="7" s="1"/>
  <c r="U56" i="7" s="1"/>
  <c r="U59" i="7" s="1"/>
  <c r="T32" i="7"/>
  <c r="S32" i="7"/>
  <c r="S48" i="7" s="1"/>
  <c r="S51" i="7" s="1"/>
  <c r="S53" i="7" s="1"/>
  <c r="S56" i="7" s="1"/>
  <c r="S59" i="7" s="1"/>
  <c r="R32" i="7"/>
  <c r="R48" i="7" s="1"/>
  <c r="R51" i="7" s="1"/>
  <c r="R53" i="7" s="1"/>
  <c r="R56" i="7" s="1"/>
  <c r="R59" i="7" s="1"/>
  <c r="Q32" i="7"/>
  <c r="P32" i="7"/>
  <c r="P48" i="7" s="1"/>
  <c r="P51" i="7" s="1"/>
  <c r="P53" i="7" s="1"/>
  <c r="P56" i="7" s="1"/>
  <c r="P59" i="7" s="1"/>
  <c r="O32" i="7"/>
  <c r="O48" i="7" s="1"/>
  <c r="O51" i="7" s="1"/>
  <c r="O53" i="7" s="1"/>
  <c r="O56" i="7" s="1"/>
  <c r="O59" i="7" s="1"/>
  <c r="N32" i="7"/>
  <c r="N48" i="7" s="1"/>
  <c r="N51" i="7" s="1"/>
  <c r="N53" i="7" s="1"/>
  <c r="N56" i="7" s="1"/>
  <c r="N59" i="7" s="1"/>
  <c r="M32" i="7"/>
  <c r="M48" i="7" s="1"/>
  <c r="M51" i="7" s="1"/>
  <c r="M53" i="7" s="1"/>
  <c r="M56" i="7" s="1"/>
  <c r="M59" i="7" s="1"/>
  <c r="L32" i="7"/>
  <c r="K32" i="7"/>
  <c r="K48" i="7" s="1"/>
  <c r="K51" i="7" s="1"/>
  <c r="K53" i="7" s="1"/>
  <c r="K56" i="7" s="1"/>
  <c r="K59" i="7" s="1"/>
  <c r="J32" i="7"/>
  <c r="I32" i="7"/>
  <c r="H32" i="7"/>
  <c r="H48" i="7" s="1"/>
  <c r="H51" i="7" s="1"/>
  <c r="H53" i="7" s="1"/>
  <c r="H56" i="7" s="1"/>
  <c r="H59" i="7" s="1"/>
  <c r="G32" i="7"/>
  <c r="G48" i="7" s="1"/>
  <c r="G51" i="7" s="1"/>
  <c r="G53" i="7" s="1"/>
  <c r="G56" i="7" s="1"/>
  <c r="G59" i="7" s="1"/>
  <c r="F32" i="7"/>
  <c r="F48" i="7" s="1"/>
  <c r="F51" i="7" s="1"/>
  <c r="F53" i="7" s="1"/>
  <c r="F56" i="7" s="1"/>
  <c r="F59" i="7" s="1"/>
  <c r="E32" i="7"/>
  <c r="E48" i="7" s="1"/>
  <c r="E51" i="7" s="1"/>
  <c r="E53" i="7" s="1"/>
  <c r="E56" i="7" s="1"/>
  <c r="E59" i="7" s="1"/>
  <c r="D32" i="7"/>
  <c r="C32" i="7"/>
  <c r="C48" i="7" s="1"/>
  <c r="C51" i="7" s="1"/>
  <c r="C53" i="7" s="1"/>
  <c r="C56" i="7" s="1"/>
  <c r="C59" i="7" s="1"/>
  <c r="I48" i="8"/>
  <c r="I51" i="8" s="1"/>
  <c r="I53" i="8" s="1"/>
  <c r="I56" i="8" s="1"/>
  <c r="I59" i="8" s="1"/>
  <c r="G48" i="8"/>
  <c r="G51" i="8" s="1"/>
  <c r="G53" i="8" s="1"/>
  <c r="G56" i="8" s="1"/>
  <c r="G59" i="8" s="1"/>
  <c r="AA47" i="8"/>
  <c r="Z47" i="8"/>
  <c r="Y47" i="8"/>
  <c r="X47" i="8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C47" i="8"/>
  <c r="AA32" i="8"/>
  <c r="AA48" i="8" s="1"/>
  <c r="AA51" i="8" s="1"/>
  <c r="AA53" i="8" s="1"/>
  <c r="AA56" i="8" s="1"/>
  <c r="AA59" i="8" s="1"/>
  <c r="Y32" i="8"/>
  <c r="Y48" i="8" s="1"/>
  <c r="Y51" i="8" s="1"/>
  <c r="Y53" i="8" s="1"/>
  <c r="Y56" i="8" s="1"/>
  <c r="Y59" i="8" s="1"/>
  <c r="X32" i="8"/>
  <c r="Z32" i="8" s="1"/>
  <c r="W32" i="8"/>
  <c r="W48" i="8" s="1"/>
  <c r="W51" i="8" s="1"/>
  <c r="W53" i="8" s="1"/>
  <c r="W56" i="8" s="1"/>
  <c r="W59" i="8" s="1"/>
  <c r="V32" i="8"/>
  <c r="V48" i="8" s="1"/>
  <c r="V51" i="8" s="1"/>
  <c r="V53" i="8" s="1"/>
  <c r="V56" i="8" s="1"/>
  <c r="V59" i="8" s="1"/>
  <c r="U32" i="8"/>
  <c r="U48" i="8" s="1"/>
  <c r="U51" i="8" s="1"/>
  <c r="U53" i="8" s="1"/>
  <c r="U56" i="8" s="1"/>
  <c r="U59" i="8" s="1"/>
  <c r="T32" i="8"/>
  <c r="S32" i="8"/>
  <c r="S48" i="8" s="1"/>
  <c r="S51" i="8" s="1"/>
  <c r="S53" i="8" s="1"/>
  <c r="S56" i="8" s="1"/>
  <c r="S59" i="8" s="1"/>
  <c r="R32" i="8"/>
  <c r="Q32" i="8"/>
  <c r="Q48" i="8" s="1"/>
  <c r="Q51" i="8" s="1"/>
  <c r="Q53" i="8" s="1"/>
  <c r="Q56" i="8" s="1"/>
  <c r="Q59" i="8" s="1"/>
  <c r="P32" i="8"/>
  <c r="O32" i="8"/>
  <c r="O48" i="8" s="1"/>
  <c r="O51" i="8" s="1"/>
  <c r="O53" i="8" s="1"/>
  <c r="O56" i="8" s="1"/>
  <c r="O59" i="8" s="1"/>
  <c r="N32" i="8"/>
  <c r="N48" i="8" s="1"/>
  <c r="N51" i="8" s="1"/>
  <c r="N53" i="8" s="1"/>
  <c r="N56" i="8" s="1"/>
  <c r="N59" i="8" s="1"/>
  <c r="M32" i="8"/>
  <c r="M48" i="8" s="1"/>
  <c r="M51" i="8" s="1"/>
  <c r="M53" i="8" s="1"/>
  <c r="M56" i="8" s="1"/>
  <c r="M59" i="8" s="1"/>
  <c r="L32" i="8"/>
  <c r="K32" i="8"/>
  <c r="K48" i="8" s="1"/>
  <c r="K51" i="8" s="1"/>
  <c r="K53" i="8" s="1"/>
  <c r="K56" i="8" s="1"/>
  <c r="K59" i="8" s="1"/>
  <c r="J32" i="8"/>
  <c r="I32" i="8"/>
  <c r="H32" i="8"/>
  <c r="G32" i="8"/>
  <c r="F32" i="8"/>
  <c r="F48" i="8" s="1"/>
  <c r="F51" i="8" s="1"/>
  <c r="F53" i="8" s="1"/>
  <c r="F56" i="8" s="1"/>
  <c r="F59" i="8" s="1"/>
  <c r="E32" i="8"/>
  <c r="E48" i="8" s="1"/>
  <c r="E51" i="8" s="1"/>
  <c r="E53" i="8" s="1"/>
  <c r="E56" i="8" s="1"/>
  <c r="E59" i="8" s="1"/>
  <c r="D32" i="8"/>
  <c r="C32" i="8"/>
  <c r="C48" i="8" s="1"/>
  <c r="C51" i="8" s="1"/>
  <c r="C53" i="8" s="1"/>
  <c r="C56" i="8" s="1"/>
  <c r="C59" i="8" s="1"/>
  <c r="W48" i="9"/>
  <c r="W51" i="9" s="1"/>
  <c r="W53" i="9" s="1"/>
  <c r="W56" i="9" s="1"/>
  <c r="W59" i="9" s="1"/>
  <c r="H48" i="9"/>
  <c r="H51" i="9" s="1"/>
  <c r="H53" i="9" s="1"/>
  <c r="H56" i="9" s="1"/>
  <c r="H59" i="9" s="1"/>
  <c r="AA47" i="9"/>
  <c r="Y47" i="9"/>
  <c r="X47" i="9"/>
  <c r="W47" i="9"/>
  <c r="V47" i="9"/>
  <c r="U47" i="9"/>
  <c r="T47" i="9"/>
  <c r="S47" i="9"/>
  <c r="R47" i="9"/>
  <c r="Q47" i="9"/>
  <c r="P47" i="9"/>
  <c r="O47" i="9"/>
  <c r="N47" i="9"/>
  <c r="M47" i="9"/>
  <c r="L47" i="9"/>
  <c r="K47" i="9"/>
  <c r="J47" i="9"/>
  <c r="I47" i="9"/>
  <c r="H47" i="9"/>
  <c r="G47" i="9"/>
  <c r="F47" i="9"/>
  <c r="E47" i="9"/>
  <c r="D47" i="9"/>
  <c r="C47" i="9"/>
  <c r="AA32" i="9"/>
  <c r="AA48" i="9" s="1"/>
  <c r="AA51" i="9" s="1"/>
  <c r="AA53" i="9" s="1"/>
  <c r="AA56" i="9" s="1"/>
  <c r="AA59" i="9" s="1"/>
  <c r="Y32" i="9"/>
  <c r="X32" i="9"/>
  <c r="X48" i="9" s="1"/>
  <c r="W32" i="9"/>
  <c r="V32" i="9"/>
  <c r="U32" i="9"/>
  <c r="U48" i="9" s="1"/>
  <c r="U51" i="9" s="1"/>
  <c r="U53" i="9" s="1"/>
  <c r="U56" i="9" s="1"/>
  <c r="U59" i="9" s="1"/>
  <c r="T32" i="9"/>
  <c r="S32" i="9"/>
  <c r="S48" i="9" s="1"/>
  <c r="S51" i="9" s="1"/>
  <c r="S53" i="9" s="1"/>
  <c r="S56" i="9" s="1"/>
  <c r="S59" i="9" s="1"/>
  <c r="R32" i="9"/>
  <c r="R48" i="9" s="1"/>
  <c r="R51" i="9" s="1"/>
  <c r="R53" i="9" s="1"/>
  <c r="R56" i="9" s="1"/>
  <c r="R59" i="9" s="1"/>
  <c r="Q32" i="9"/>
  <c r="P32" i="9"/>
  <c r="P48" i="9" s="1"/>
  <c r="P51" i="9" s="1"/>
  <c r="P53" i="9" s="1"/>
  <c r="P56" i="9" s="1"/>
  <c r="P59" i="9" s="1"/>
  <c r="O32" i="9"/>
  <c r="O48" i="9" s="1"/>
  <c r="O51" i="9" s="1"/>
  <c r="O53" i="9" s="1"/>
  <c r="O56" i="9" s="1"/>
  <c r="O59" i="9" s="1"/>
  <c r="N32" i="9"/>
  <c r="M32" i="9"/>
  <c r="M48" i="9" s="1"/>
  <c r="M51" i="9" s="1"/>
  <c r="M53" i="9" s="1"/>
  <c r="M56" i="9" s="1"/>
  <c r="M59" i="9" s="1"/>
  <c r="L32" i="9"/>
  <c r="K32" i="9"/>
  <c r="K48" i="9" s="1"/>
  <c r="K51" i="9" s="1"/>
  <c r="K53" i="9" s="1"/>
  <c r="K56" i="9" s="1"/>
  <c r="K59" i="9" s="1"/>
  <c r="J32" i="9"/>
  <c r="J48" i="9" s="1"/>
  <c r="J51" i="9" s="1"/>
  <c r="J53" i="9" s="1"/>
  <c r="J56" i="9" s="1"/>
  <c r="J59" i="9" s="1"/>
  <c r="I32" i="9"/>
  <c r="H32" i="9"/>
  <c r="G32" i="9"/>
  <c r="G48" i="9" s="1"/>
  <c r="G51" i="9" s="1"/>
  <c r="G53" i="9" s="1"/>
  <c r="G56" i="9" s="1"/>
  <c r="G59" i="9" s="1"/>
  <c r="F32" i="9"/>
  <c r="E32" i="9"/>
  <c r="E48" i="9" s="1"/>
  <c r="E51" i="9" s="1"/>
  <c r="E53" i="9" s="1"/>
  <c r="E56" i="9" s="1"/>
  <c r="E59" i="9" s="1"/>
  <c r="D32" i="9"/>
  <c r="C32" i="9"/>
  <c r="C48" i="9" s="1"/>
  <c r="C51" i="9" s="1"/>
  <c r="C53" i="9" s="1"/>
  <c r="C56" i="9" s="1"/>
  <c r="C59" i="9" s="1"/>
  <c r="U51" i="10"/>
  <c r="U53" i="10" s="1"/>
  <c r="U56" i="10" s="1"/>
  <c r="U59" i="10" s="1"/>
  <c r="N48" i="10"/>
  <c r="N51" i="10" s="1"/>
  <c r="N53" i="10" s="1"/>
  <c r="N56" i="10" s="1"/>
  <c r="N59" i="10" s="1"/>
  <c r="AA47" i="10"/>
  <c r="Y47" i="10"/>
  <c r="Y48" i="10" s="1"/>
  <c r="Y51" i="10" s="1"/>
  <c r="Y53" i="10" s="1"/>
  <c r="Y56" i="10" s="1"/>
  <c r="Y59" i="10" s="1"/>
  <c r="X47" i="10"/>
  <c r="W47" i="10"/>
  <c r="W48" i="10" s="1"/>
  <c r="W51" i="10" s="1"/>
  <c r="W53" i="10" s="1"/>
  <c r="W56" i="10" s="1"/>
  <c r="W59" i="10" s="1"/>
  <c r="V47" i="10"/>
  <c r="U47" i="10"/>
  <c r="T47" i="10"/>
  <c r="S47" i="10"/>
  <c r="R47" i="10"/>
  <c r="Q47" i="10"/>
  <c r="P47" i="10"/>
  <c r="O47" i="10"/>
  <c r="N47" i="10"/>
  <c r="M47" i="10"/>
  <c r="L47" i="10"/>
  <c r="K47" i="10"/>
  <c r="J47" i="10"/>
  <c r="I47" i="10"/>
  <c r="I48" i="10" s="1"/>
  <c r="I51" i="10" s="1"/>
  <c r="I53" i="10" s="1"/>
  <c r="I56" i="10" s="1"/>
  <c r="I59" i="10" s="1"/>
  <c r="H47" i="10"/>
  <c r="G47" i="10"/>
  <c r="F47" i="10"/>
  <c r="E47" i="10"/>
  <c r="D47" i="10"/>
  <c r="C47" i="10"/>
  <c r="AA32" i="10"/>
  <c r="Z32" i="10"/>
  <c r="Y32" i="10"/>
  <c r="X32" i="10"/>
  <c r="X48" i="10" s="1"/>
  <c r="W32" i="10"/>
  <c r="V32" i="10"/>
  <c r="V48" i="10" s="1"/>
  <c r="V51" i="10" s="1"/>
  <c r="V53" i="10" s="1"/>
  <c r="V56" i="10" s="1"/>
  <c r="V59" i="10" s="1"/>
  <c r="U32" i="10"/>
  <c r="U48" i="10" s="1"/>
  <c r="T32" i="10"/>
  <c r="T48" i="10" s="1"/>
  <c r="T51" i="10" s="1"/>
  <c r="T53" i="10" s="1"/>
  <c r="T56" i="10" s="1"/>
  <c r="T59" i="10" s="1"/>
  <c r="S32" i="10"/>
  <c r="R32" i="10"/>
  <c r="R48" i="10" s="1"/>
  <c r="R51" i="10" s="1"/>
  <c r="R53" i="10" s="1"/>
  <c r="R56" i="10" s="1"/>
  <c r="R59" i="10" s="1"/>
  <c r="Q32" i="10"/>
  <c r="P32" i="10"/>
  <c r="P48" i="10" s="1"/>
  <c r="P51" i="10" s="1"/>
  <c r="P53" i="10" s="1"/>
  <c r="P56" i="10" s="1"/>
  <c r="P59" i="10" s="1"/>
  <c r="O32" i="10"/>
  <c r="N32" i="10"/>
  <c r="M32" i="10"/>
  <c r="M48" i="10" s="1"/>
  <c r="M51" i="10" s="1"/>
  <c r="M53" i="10" s="1"/>
  <c r="M56" i="10" s="1"/>
  <c r="M59" i="10" s="1"/>
  <c r="L32" i="10"/>
  <c r="L48" i="10" s="1"/>
  <c r="L51" i="10" s="1"/>
  <c r="L53" i="10" s="1"/>
  <c r="L56" i="10" s="1"/>
  <c r="L59" i="10" s="1"/>
  <c r="K32" i="10"/>
  <c r="J32" i="10"/>
  <c r="J48" i="10" s="1"/>
  <c r="J51" i="10" s="1"/>
  <c r="J53" i="10" s="1"/>
  <c r="J56" i="10" s="1"/>
  <c r="J59" i="10" s="1"/>
  <c r="I32" i="10"/>
  <c r="H32" i="10"/>
  <c r="H48" i="10" s="1"/>
  <c r="H51" i="10" s="1"/>
  <c r="H53" i="10" s="1"/>
  <c r="H56" i="10" s="1"/>
  <c r="H59" i="10" s="1"/>
  <c r="G32" i="10"/>
  <c r="F32" i="10"/>
  <c r="E32" i="10"/>
  <c r="E48" i="10" s="1"/>
  <c r="E51" i="10" s="1"/>
  <c r="E53" i="10" s="1"/>
  <c r="E56" i="10" s="1"/>
  <c r="E59" i="10" s="1"/>
  <c r="D32" i="10"/>
  <c r="D48" i="10" s="1"/>
  <c r="D51" i="10" s="1"/>
  <c r="D53" i="10" s="1"/>
  <c r="D56" i="10" s="1"/>
  <c r="D59" i="10" s="1"/>
  <c r="C32" i="10"/>
  <c r="U51" i="11"/>
  <c r="U53" i="11" s="1"/>
  <c r="U56" i="11" s="1"/>
  <c r="U59" i="11" s="1"/>
  <c r="AA47" i="11"/>
  <c r="Y47" i="11"/>
  <c r="X47" i="11"/>
  <c r="X48" i="11" s="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H48" i="11" s="1"/>
  <c r="H51" i="11" s="1"/>
  <c r="H53" i="11" s="1"/>
  <c r="H56" i="11" s="1"/>
  <c r="H59" i="11" s="1"/>
  <c r="G47" i="11"/>
  <c r="F47" i="11"/>
  <c r="E47" i="11"/>
  <c r="D47" i="11"/>
  <c r="C47" i="11"/>
  <c r="AA32" i="11"/>
  <c r="AA48" i="11" s="1"/>
  <c r="AA51" i="11" s="1"/>
  <c r="AA53" i="11" s="1"/>
  <c r="AA56" i="11" s="1"/>
  <c r="AA59" i="11" s="1"/>
  <c r="Y32" i="11"/>
  <c r="Y48" i="11" s="1"/>
  <c r="Y51" i="11" s="1"/>
  <c r="Y53" i="11" s="1"/>
  <c r="Y56" i="11" s="1"/>
  <c r="Y59" i="11" s="1"/>
  <c r="X32" i="11"/>
  <c r="Z32" i="11" s="1"/>
  <c r="W32" i="11"/>
  <c r="W48" i="11" s="1"/>
  <c r="W51" i="11" s="1"/>
  <c r="W53" i="11" s="1"/>
  <c r="W56" i="11" s="1"/>
  <c r="W59" i="11" s="1"/>
  <c r="V32" i="11"/>
  <c r="U32" i="11"/>
  <c r="U48" i="11" s="1"/>
  <c r="T32" i="11"/>
  <c r="T48" i="11" s="1"/>
  <c r="T51" i="11" s="1"/>
  <c r="T53" i="11" s="1"/>
  <c r="T56" i="11" s="1"/>
  <c r="T59" i="11" s="1"/>
  <c r="S32" i="11"/>
  <c r="S48" i="11" s="1"/>
  <c r="S51" i="11" s="1"/>
  <c r="S53" i="11" s="1"/>
  <c r="S56" i="11" s="1"/>
  <c r="S59" i="11" s="1"/>
  <c r="R32" i="11"/>
  <c r="Q32" i="11"/>
  <c r="Q48" i="11" s="1"/>
  <c r="Q51" i="11" s="1"/>
  <c r="Q53" i="11" s="1"/>
  <c r="Q56" i="11" s="1"/>
  <c r="Q59" i="11" s="1"/>
  <c r="P32" i="11"/>
  <c r="O32" i="11"/>
  <c r="O48" i="11" s="1"/>
  <c r="O51" i="11" s="1"/>
  <c r="O53" i="11" s="1"/>
  <c r="O56" i="11" s="1"/>
  <c r="O59" i="11" s="1"/>
  <c r="N32" i="11"/>
  <c r="M32" i="11"/>
  <c r="L32" i="11"/>
  <c r="L48" i="11" s="1"/>
  <c r="L51" i="11" s="1"/>
  <c r="L53" i="11" s="1"/>
  <c r="L56" i="11" s="1"/>
  <c r="L59" i="11" s="1"/>
  <c r="K32" i="11"/>
  <c r="K48" i="11" s="1"/>
  <c r="K51" i="11" s="1"/>
  <c r="K53" i="11" s="1"/>
  <c r="K56" i="11" s="1"/>
  <c r="K59" i="11" s="1"/>
  <c r="J32" i="11"/>
  <c r="I32" i="11"/>
  <c r="I48" i="11" s="1"/>
  <c r="I51" i="11" s="1"/>
  <c r="I53" i="11" s="1"/>
  <c r="I56" i="11" s="1"/>
  <c r="I59" i="11" s="1"/>
  <c r="H32" i="11"/>
  <c r="G32" i="11"/>
  <c r="G48" i="11" s="1"/>
  <c r="G51" i="11" s="1"/>
  <c r="G53" i="11" s="1"/>
  <c r="G56" i="11" s="1"/>
  <c r="G59" i="11" s="1"/>
  <c r="F32" i="11"/>
  <c r="E32" i="11"/>
  <c r="D32" i="11"/>
  <c r="D48" i="11" s="1"/>
  <c r="D51" i="11" s="1"/>
  <c r="D53" i="11" s="1"/>
  <c r="D56" i="11" s="1"/>
  <c r="D59" i="11" s="1"/>
  <c r="C32" i="11"/>
  <c r="C48" i="11" s="1"/>
  <c r="C51" i="11" s="1"/>
  <c r="C53" i="11" s="1"/>
  <c r="C56" i="11" s="1"/>
  <c r="C59" i="11" s="1"/>
  <c r="AA47" i="12"/>
  <c r="Y47" i="12"/>
  <c r="X47" i="12"/>
  <c r="Z47" i="12" s="1"/>
  <c r="W47" i="12"/>
  <c r="V47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I47" i="12"/>
  <c r="H47" i="12"/>
  <c r="G47" i="12"/>
  <c r="F47" i="12"/>
  <c r="E47" i="12"/>
  <c r="D47" i="12"/>
  <c r="C47" i="12"/>
  <c r="AA32" i="12"/>
  <c r="AA48" i="12" s="1"/>
  <c r="AA51" i="12" s="1"/>
  <c r="AA53" i="12" s="1"/>
  <c r="AA56" i="12" s="1"/>
  <c r="AA59" i="12" s="1"/>
  <c r="Y32" i="12"/>
  <c r="Y48" i="12" s="1"/>
  <c r="Y51" i="12" s="1"/>
  <c r="Y53" i="12" s="1"/>
  <c r="Y56" i="12" s="1"/>
  <c r="Y59" i="12" s="1"/>
  <c r="X32" i="12"/>
  <c r="X48" i="12" s="1"/>
  <c r="W32" i="12"/>
  <c r="W48" i="12" s="1"/>
  <c r="W51" i="12" s="1"/>
  <c r="W53" i="12" s="1"/>
  <c r="W56" i="12" s="1"/>
  <c r="W59" i="12" s="1"/>
  <c r="V32" i="12"/>
  <c r="V48" i="12" s="1"/>
  <c r="V51" i="12" s="1"/>
  <c r="V53" i="12" s="1"/>
  <c r="V56" i="12" s="1"/>
  <c r="V59" i="12" s="1"/>
  <c r="U32" i="12"/>
  <c r="T32" i="12"/>
  <c r="T48" i="12" s="1"/>
  <c r="T51" i="12" s="1"/>
  <c r="T53" i="12" s="1"/>
  <c r="T56" i="12" s="1"/>
  <c r="T59" i="12" s="1"/>
  <c r="S32" i="12"/>
  <c r="S48" i="12" s="1"/>
  <c r="S51" i="12" s="1"/>
  <c r="S53" i="12" s="1"/>
  <c r="S56" i="12" s="1"/>
  <c r="S59" i="12" s="1"/>
  <c r="R32" i="12"/>
  <c r="Q32" i="12"/>
  <c r="Q48" i="12" s="1"/>
  <c r="Q51" i="12" s="1"/>
  <c r="Q53" i="12" s="1"/>
  <c r="Q56" i="12" s="1"/>
  <c r="Q59" i="12" s="1"/>
  <c r="P32" i="12"/>
  <c r="P48" i="12" s="1"/>
  <c r="P51" i="12" s="1"/>
  <c r="P53" i="12" s="1"/>
  <c r="P56" i="12" s="1"/>
  <c r="P59" i="12" s="1"/>
  <c r="O32" i="12"/>
  <c r="O48" i="12" s="1"/>
  <c r="O51" i="12" s="1"/>
  <c r="O53" i="12" s="1"/>
  <c r="O56" i="12" s="1"/>
  <c r="O59" i="12" s="1"/>
  <c r="N32" i="12"/>
  <c r="N48" i="12" s="1"/>
  <c r="N51" i="12" s="1"/>
  <c r="N53" i="12" s="1"/>
  <c r="N56" i="12" s="1"/>
  <c r="N59" i="12" s="1"/>
  <c r="M32" i="12"/>
  <c r="L32" i="12"/>
  <c r="L48" i="12" s="1"/>
  <c r="L51" i="12" s="1"/>
  <c r="L53" i="12" s="1"/>
  <c r="L56" i="12" s="1"/>
  <c r="L59" i="12" s="1"/>
  <c r="K32" i="12"/>
  <c r="K48" i="12" s="1"/>
  <c r="K51" i="12" s="1"/>
  <c r="K53" i="12" s="1"/>
  <c r="K56" i="12" s="1"/>
  <c r="K59" i="12" s="1"/>
  <c r="J32" i="12"/>
  <c r="I32" i="12"/>
  <c r="I48" i="12" s="1"/>
  <c r="I51" i="12" s="1"/>
  <c r="I53" i="12" s="1"/>
  <c r="I56" i="12" s="1"/>
  <c r="I59" i="12" s="1"/>
  <c r="H32" i="12"/>
  <c r="H48" i="12" s="1"/>
  <c r="H51" i="12" s="1"/>
  <c r="H53" i="12" s="1"/>
  <c r="H56" i="12" s="1"/>
  <c r="H59" i="12" s="1"/>
  <c r="G32" i="12"/>
  <c r="G48" i="12" s="1"/>
  <c r="G51" i="12" s="1"/>
  <c r="G53" i="12" s="1"/>
  <c r="G56" i="12" s="1"/>
  <c r="G59" i="12" s="1"/>
  <c r="F32" i="12"/>
  <c r="F48" i="12" s="1"/>
  <c r="F51" i="12" s="1"/>
  <c r="F53" i="12" s="1"/>
  <c r="F56" i="12" s="1"/>
  <c r="F59" i="12" s="1"/>
  <c r="E32" i="12"/>
  <c r="D32" i="12"/>
  <c r="D48" i="12" s="1"/>
  <c r="D51" i="12" s="1"/>
  <c r="D53" i="12" s="1"/>
  <c r="D56" i="12" s="1"/>
  <c r="D59" i="12" s="1"/>
  <c r="C32" i="12"/>
  <c r="C48" i="12" s="1"/>
  <c r="C51" i="12" s="1"/>
  <c r="C53" i="12" s="1"/>
  <c r="C56" i="12" s="1"/>
  <c r="C59" i="12" s="1"/>
  <c r="AA48" i="13"/>
  <c r="AA51" i="13" s="1"/>
  <c r="AA53" i="13" s="1"/>
  <c r="AA56" i="13" s="1"/>
  <c r="AA59" i="13" s="1"/>
  <c r="AA47" i="13"/>
  <c r="Y47" i="13"/>
  <c r="X47" i="13"/>
  <c r="Z47" i="13" s="1"/>
  <c r="W47" i="13"/>
  <c r="V47" i="13"/>
  <c r="U47" i="13"/>
  <c r="T47" i="13"/>
  <c r="S47" i="13"/>
  <c r="R47" i="13"/>
  <c r="Q47" i="13"/>
  <c r="P47" i="13"/>
  <c r="O47" i="13"/>
  <c r="N47" i="13"/>
  <c r="M47" i="13"/>
  <c r="L47" i="13"/>
  <c r="K47" i="13"/>
  <c r="J47" i="13"/>
  <c r="I47" i="13"/>
  <c r="H47" i="13"/>
  <c r="G47" i="13"/>
  <c r="F47" i="13"/>
  <c r="E47" i="13"/>
  <c r="D47" i="13"/>
  <c r="C47" i="13"/>
  <c r="AA32" i="13"/>
  <c r="Y32" i="13"/>
  <c r="X32" i="13"/>
  <c r="W32" i="13"/>
  <c r="W48" i="13" s="1"/>
  <c r="W51" i="13" s="1"/>
  <c r="W53" i="13" s="1"/>
  <c r="W56" i="13" s="1"/>
  <c r="W59" i="13" s="1"/>
  <c r="V32" i="13"/>
  <c r="U32" i="13"/>
  <c r="T32" i="13"/>
  <c r="T48" i="13" s="1"/>
  <c r="T51" i="13" s="1"/>
  <c r="T53" i="13" s="1"/>
  <c r="T56" i="13" s="1"/>
  <c r="T59" i="13" s="1"/>
  <c r="S32" i="13"/>
  <c r="S48" i="13" s="1"/>
  <c r="S51" i="13" s="1"/>
  <c r="S53" i="13" s="1"/>
  <c r="S56" i="13" s="1"/>
  <c r="S59" i="13" s="1"/>
  <c r="R32" i="13"/>
  <c r="Q32" i="13"/>
  <c r="P32" i="13"/>
  <c r="O32" i="13"/>
  <c r="O48" i="13" s="1"/>
  <c r="O51" i="13" s="1"/>
  <c r="O53" i="13" s="1"/>
  <c r="O56" i="13" s="1"/>
  <c r="O59" i="13" s="1"/>
  <c r="N32" i="13"/>
  <c r="M32" i="13"/>
  <c r="L32" i="13"/>
  <c r="L48" i="13" s="1"/>
  <c r="L51" i="13" s="1"/>
  <c r="L53" i="13" s="1"/>
  <c r="L56" i="13" s="1"/>
  <c r="L59" i="13" s="1"/>
  <c r="K32" i="13"/>
  <c r="K48" i="13" s="1"/>
  <c r="K51" i="13" s="1"/>
  <c r="K53" i="13" s="1"/>
  <c r="K56" i="13" s="1"/>
  <c r="K59" i="13" s="1"/>
  <c r="J32" i="13"/>
  <c r="I32" i="13"/>
  <c r="H32" i="13"/>
  <c r="G32" i="13"/>
  <c r="G48" i="13" s="1"/>
  <c r="G51" i="13" s="1"/>
  <c r="G53" i="13" s="1"/>
  <c r="G56" i="13" s="1"/>
  <c r="G59" i="13" s="1"/>
  <c r="F32" i="13"/>
  <c r="E32" i="13"/>
  <c r="D32" i="13"/>
  <c r="D48" i="13" s="1"/>
  <c r="D51" i="13" s="1"/>
  <c r="D53" i="13" s="1"/>
  <c r="D56" i="13" s="1"/>
  <c r="D59" i="13" s="1"/>
  <c r="C32" i="13"/>
  <c r="C48" i="13" s="1"/>
  <c r="C51" i="13" s="1"/>
  <c r="C53" i="13" s="1"/>
  <c r="C56" i="13" s="1"/>
  <c r="C59" i="13" s="1"/>
  <c r="I51" i="14"/>
  <c r="I53" i="14" s="1"/>
  <c r="I56" i="14" s="1"/>
  <c r="I59" i="14" s="1"/>
  <c r="X48" i="14"/>
  <c r="X51" i="14" s="1"/>
  <c r="X53" i="14" s="1"/>
  <c r="X56" i="14" s="1"/>
  <c r="K48" i="14"/>
  <c r="K51" i="14" s="1"/>
  <c r="K53" i="14" s="1"/>
  <c r="K56" i="14" s="1"/>
  <c r="K59" i="14" s="1"/>
  <c r="H48" i="14"/>
  <c r="H51" i="14" s="1"/>
  <c r="H53" i="14" s="1"/>
  <c r="H56" i="14" s="1"/>
  <c r="H59" i="14" s="1"/>
  <c r="AA47" i="14"/>
  <c r="Y47" i="14"/>
  <c r="X47" i="14"/>
  <c r="Z47" i="14" s="1"/>
  <c r="W47" i="14"/>
  <c r="V47" i="14"/>
  <c r="U47" i="14"/>
  <c r="T47" i="14"/>
  <c r="T48" i="14" s="1"/>
  <c r="T51" i="14" s="1"/>
  <c r="T53" i="14" s="1"/>
  <c r="T56" i="14" s="1"/>
  <c r="T59" i="14" s="1"/>
  <c r="S47" i="14"/>
  <c r="R47" i="14"/>
  <c r="Q47" i="14"/>
  <c r="P47" i="14"/>
  <c r="O47" i="14"/>
  <c r="N47" i="14"/>
  <c r="M47" i="14"/>
  <c r="L47" i="14"/>
  <c r="L48" i="14" s="1"/>
  <c r="L51" i="14" s="1"/>
  <c r="L53" i="14" s="1"/>
  <c r="L56" i="14" s="1"/>
  <c r="L59" i="14" s="1"/>
  <c r="K47" i="14"/>
  <c r="J47" i="14"/>
  <c r="I47" i="14"/>
  <c r="H47" i="14"/>
  <c r="G47" i="14"/>
  <c r="F47" i="14"/>
  <c r="E47" i="14"/>
  <c r="D47" i="14"/>
  <c r="D48" i="14" s="1"/>
  <c r="D51" i="14" s="1"/>
  <c r="D53" i="14" s="1"/>
  <c r="D56" i="14" s="1"/>
  <c r="D59" i="14" s="1"/>
  <c r="C47" i="14"/>
  <c r="AA32" i="14"/>
  <c r="Y32" i="14"/>
  <c r="Y48" i="14" s="1"/>
  <c r="Y51" i="14" s="1"/>
  <c r="Y53" i="14" s="1"/>
  <c r="Y56" i="14" s="1"/>
  <c r="Y59" i="14" s="1"/>
  <c r="X32" i="14"/>
  <c r="Z32" i="14" s="1"/>
  <c r="W32" i="14"/>
  <c r="W48" i="14" s="1"/>
  <c r="W51" i="14" s="1"/>
  <c r="W53" i="14" s="1"/>
  <c r="W56" i="14" s="1"/>
  <c r="W59" i="14" s="1"/>
  <c r="V32" i="14"/>
  <c r="U32" i="14"/>
  <c r="U48" i="14" s="1"/>
  <c r="U51" i="14" s="1"/>
  <c r="U53" i="14" s="1"/>
  <c r="U56" i="14" s="1"/>
  <c r="U59" i="14" s="1"/>
  <c r="T32" i="14"/>
  <c r="S32" i="14"/>
  <c r="S48" i="14" s="1"/>
  <c r="S51" i="14" s="1"/>
  <c r="S53" i="14" s="1"/>
  <c r="S56" i="14" s="1"/>
  <c r="S59" i="14" s="1"/>
  <c r="R32" i="14"/>
  <c r="R48" i="14" s="1"/>
  <c r="R51" i="14" s="1"/>
  <c r="R53" i="14" s="1"/>
  <c r="R56" i="14" s="1"/>
  <c r="R59" i="14" s="1"/>
  <c r="Q32" i="14"/>
  <c r="Q48" i="14" s="1"/>
  <c r="Q51" i="14" s="1"/>
  <c r="Q53" i="14" s="1"/>
  <c r="Q56" i="14" s="1"/>
  <c r="Q59" i="14" s="1"/>
  <c r="P32" i="14"/>
  <c r="P48" i="14" s="1"/>
  <c r="P51" i="14" s="1"/>
  <c r="P53" i="14" s="1"/>
  <c r="P56" i="14" s="1"/>
  <c r="P59" i="14" s="1"/>
  <c r="O32" i="14"/>
  <c r="O48" i="14" s="1"/>
  <c r="O51" i="14" s="1"/>
  <c r="O53" i="14" s="1"/>
  <c r="O56" i="14" s="1"/>
  <c r="O59" i="14" s="1"/>
  <c r="N32" i="14"/>
  <c r="M32" i="14"/>
  <c r="M48" i="14" s="1"/>
  <c r="M51" i="14" s="1"/>
  <c r="M53" i="14" s="1"/>
  <c r="M56" i="14" s="1"/>
  <c r="M59" i="14" s="1"/>
  <c r="L32" i="14"/>
  <c r="K32" i="14"/>
  <c r="J32" i="14"/>
  <c r="J48" i="14" s="1"/>
  <c r="J51" i="14" s="1"/>
  <c r="J53" i="14" s="1"/>
  <c r="J56" i="14" s="1"/>
  <c r="J59" i="14" s="1"/>
  <c r="I32" i="14"/>
  <c r="I48" i="14" s="1"/>
  <c r="H32" i="14"/>
  <c r="G32" i="14"/>
  <c r="G48" i="14" s="1"/>
  <c r="G51" i="14" s="1"/>
  <c r="G53" i="14" s="1"/>
  <c r="G56" i="14" s="1"/>
  <c r="G59" i="14" s="1"/>
  <c r="F32" i="14"/>
  <c r="E32" i="14"/>
  <c r="E48" i="14" s="1"/>
  <c r="E51" i="14" s="1"/>
  <c r="E53" i="14" s="1"/>
  <c r="E56" i="14" s="1"/>
  <c r="E59" i="14" s="1"/>
  <c r="D32" i="14"/>
  <c r="C32" i="14"/>
  <c r="T48" i="15"/>
  <c r="T51" i="15" s="1"/>
  <c r="T53" i="15" s="1"/>
  <c r="T56" i="15" s="1"/>
  <c r="T59" i="15" s="1"/>
  <c r="AA47" i="15"/>
  <c r="Y47" i="15"/>
  <c r="X47" i="15"/>
  <c r="Z47" i="15" s="1"/>
  <c r="W47" i="15"/>
  <c r="V47" i="15"/>
  <c r="U47" i="15"/>
  <c r="T47" i="15"/>
  <c r="S47" i="15"/>
  <c r="R47" i="15"/>
  <c r="Q47" i="15"/>
  <c r="P47" i="15"/>
  <c r="O47" i="15"/>
  <c r="N47" i="15"/>
  <c r="M47" i="15"/>
  <c r="L47" i="15"/>
  <c r="K47" i="15"/>
  <c r="J47" i="15"/>
  <c r="I47" i="15"/>
  <c r="H47" i="15"/>
  <c r="G47" i="15"/>
  <c r="F47" i="15"/>
  <c r="E47" i="15"/>
  <c r="D47" i="15"/>
  <c r="C47" i="15"/>
  <c r="AA32" i="15"/>
  <c r="Y32" i="15"/>
  <c r="Y48" i="15" s="1"/>
  <c r="Y51" i="15" s="1"/>
  <c r="Y53" i="15" s="1"/>
  <c r="Y56" i="15" s="1"/>
  <c r="Y59" i="15" s="1"/>
  <c r="X32" i="15"/>
  <c r="W32" i="15"/>
  <c r="W48" i="15" s="1"/>
  <c r="W51" i="15" s="1"/>
  <c r="W53" i="15" s="1"/>
  <c r="W56" i="15" s="1"/>
  <c r="W59" i="15" s="1"/>
  <c r="V32" i="15"/>
  <c r="V48" i="15" s="1"/>
  <c r="V51" i="15" s="1"/>
  <c r="V53" i="15" s="1"/>
  <c r="V56" i="15" s="1"/>
  <c r="V59" i="15" s="1"/>
  <c r="U32" i="15"/>
  <c r="U48" i="15" s="1"/>
  <c r="U51" i="15" s="1"/>
  <c r="U53" i="15" s="1"/>
  <c r="U56" i="15" s="1"/>
  <c r="U59" i="15" s="1"/>
  <c r="T32" i="15"/>
  <c r="S32" i="15"/>
  <c r="S48" i="15" s="1"/>
  <c r="S51" i="15" s="1"/>
  <c r="S53" i="15" s="1"/>
  <c r="S56" i="15" s="1"/>
  <c r="S59" i="15" s="1"/>
  <c r="R32" i="15"/>
  <c r="Q32" i="15"/>
  <c r="Q48" i="15" s="1"/>
  <c r="Q51" i="15" s="1"/>
  <c r="Q53" i="15" s="1"/>
  <c r="Q56" i="15" s="1"/>
  <c r="Q59" i="15" s="1"/>
  <c r="P32" i="15"/>
  <c r="P48" i="15" s="1"/>
  <c r="P51" i="15" s="1"/>
  <c r="P53" i="15" s="1"/>
  <c r="P56" i="15" s="1"/>
  <c r="P59" i="15" s="1"/>
  <c r="O32" i="15"/>
  <c r="O48" i="15" s="1"/>
  <c r="O51" i="15" s="1"/>
  <c r="O53" i="15" s="1"/>
  <c r="O56" i="15" s="1"/>
  <c r="O59" i="15" s="1"/>
  <c r="N32" i="15"/>
  <c r="N48" i="15" s="1"/>
  <c r="N51" i="15" s="1"/>
  <c r="N53" i="15" s="1"/>
  <c r="N56" i="15" s="1"/>
  <c r="N59" i="15" s="1"/>
  <c r="M32" i="15"/>
  <c r="M48" i="15" s="1"/>
  <c r="M51" i="15" s="1"/>
  <c r="M53" i="15" s="1"/>
  <c r="M56" i="15" s="1"/>
  <c r="M59" i="15" s="1"/>
  <c r="L32" i="15"/>
  <c r="L48" i="15" s="1"/>
  <c r="L51" i="15" s="1"/>
  <c r="L53" i="15" s="1"/>
  <c r="L56" i="15" s="1"/>
  <c r="L59" i="15" s="1"/>
  <c r="K32" i="15"/>
  <c r="K48" i="15" s="1"/>
  <c r="K51" i="15" s="1"/>
  <c r="K53" i="15" s="1"/>
  <c r="K56" i="15" s="1"/>
  <c r="K59" i="15" s="1"/>
  <c r="J32" i="15"/>
  <c r="I32" i="15"/>
  <c r="I48" i="15" s="1"/>
  <c r="I51" i="15" s="1"/>
  <c r="I53" i="15" s="1"/>
  <c r="I56" i="15" s="1"/>
  <c r="I59" i="15" s="1"/>
  <c r="H32" i="15"/>
  <c r="H48" i="15" s="1"/>
  <c r="H51" i="15" s="1"/>
  <c r="H53" i="15" s="1"/>
  <c r="H56" i="15" s="1"/>
  <c r="H59" i="15" s="1"/>
  <c r="G32" i="15"/>
  <c r="G48" i="15" s="1"/>
  <c r="G51" i="15" s="1"/>
  <c r="G53" i="15" s="1"/>
  <c r="G56" i="15" s="1"/>
  <c r="G59" i="15" s="1"/>
  <c r="F32" i="15"/>
  <c r="F48" i="15" s="1"/>
  <c r="F51" i="15" s="1"/>
  <c r="F53" i="15" s="1"/>
  <c r="F56" i="15" s="1"/>
  <c r="F59" i="15" s="1"/>
  <c r="E32" i="15"/>
  <c r="E48" i="15" s="1"/>
  <c r="E51" i="15" s="1"/>
  <c r="E53" i="15" s="1"/>
  <c r="E56" i="15" s="1"/>
  <c r="E59" i="15" s="1"/>
  <c r="D32" i="15"/>
  <c r="D48" i="15" s="1"/>
  <c r="D51" i="15" s="1"/>
  <c r="D53" i="15" s="1"/>
  <c r="D56" i="15" s="1"/>
  <c r="D59" i="15" s="1"/>
  <c r="C32" i="15"/>
  <c r="C48" i="15" s="1"/>
  <c r="C51" i="15" s="1"/>
  <c r="C53" i="15" s="1"/>
  <c r="C56" i="15" s="1"/>
  <c r="C59" i="15" s="1"/>
  <c r="AA47" i="16"/>
  <c r="Y47" i="16"/>
  <c r="X47" i="16"/>
  <c r="Z47" i="16" s="1"/>
  <c r="W47" i="16"/>
  <c r="V47" i="16"/>
  <c r="U47" i="16"/>
  <c r="T47" i="16"/>
  <c r="S47" i="16"/>
  <c r="R47" i="16"/>
  <c r="Q47" i="16"/>
  <c r="P47" i="16"/>
  <c r="O47" i="16"/>
  <c r="N47" i="16"/>
  <c r="M47" i="16"/>
  <c r="L47" i="16"/>
  <c r="K47" i="16"/>
  <c r="J47" i="16"/>
  <c r="I47" i="16"/>
  <c r="H47" i="16"/>
  <c r="H48" i="16" s="1"/>
  <c r="H51" i="16" s="1"/>
  <c r="H53" i="16" s="1"/>
  <c r="H56" i="16" s="1"/>
  <c r="H59" i="16" s="1"/>
  <c r="G47" i="16"/>
  <c r="F47" i="16"/>
  <c r="E47" i="16"/>
  <c r="D47" i="16"/>
  <c r="C47" i="16"/>
  <c r="AA32" i="16"/>
  <c r="AA48" i="16" s="1"/>
  <c r="AA51" i="16" s="1"/>
  <c r="AA53" i="16" s="1"/>
  <c r="AA56" i="16" s="1"/>
  <c r="AA59" i="16" s="1"/>
  <c r="Z32" i="16"/>
  <c r="Y32" i="16"/>
  <c r="X32" i="16"/>
  <c r="W32" i="16"/>
  <c r="W48" i="16" s="1"/>
  <c r="W51" i="16" s="1"/>
  <c r="W53" i="16" s="1"/>
  <c r="W56" i="16" s="1"/>
  <c r="W59" i="16" s="1"/>
  <c r="V32" i="16"/>
  <c r="U32" i="16"/>
  <c r="U48" i="16" s="1"/>
  <c r="U51" i="16" s="1"/>
  <c r="U53" i="16" s="1"/>
  <c r="U56" i="16" s="1"/>
  <c r="U59" i="16" s="1"/>
  <c r="T32" i="16"/>
  <c r="S32" i="16"/>
  <c r="S48" i="16" s="1"/>
  <c r="S51" i="16" s="1"/>
  <c r="S53" i="16" s="1"/>
  <c r="S56" i="16" s="1"/>
  <c r="S59" i="16" s="1"/>
  <c r="R32" i="16"/>
  <c r="Q32" i="16"/>
  <c r="P32" i="16"/>
  <c r="O32" i="16"/>
  <c r="O48" i="16" s="1"/>
  <c r="O51" i="16" s="1"/>
  <c r="O53" i="16" s="1"/>
  <c r="O56" i="16" s="1"/>
  <c r="O59" i="16" s="1"/>
  <c r="N32" i="16"/>
  <c r="M32" i="16"/>
  <c r="M48" i="16" s="1"/>
  <c r="M51" i="16" s="1"/>
  <c r="M53" i="16" s="1"/>
  <c r="M56" i="16" s="1"/>
  <c r="M59" i="16" s="1"/>
  <c r="L32" i="16"/>
  <c r="K32" i="16"/>
  <c r="K48" i="16" s="1"/>
  <c r="K51" i="16" s="1"/>
  <c r="K53" i="16" s="1"/>
  <c r="K56" i="16" s="1"/>
  <c r="K59" i="16" s="1"/>
  <c r="J32" i="16"/>
  <c r="I32" i="16"/>
  <c r="H32" i="16"/>
  <c r="G32" i="16"/>
  <c r="G48" i="16" s="1"/>
  <c r="G51" i="16" s="1"/>
  <c r="G53" i="16" s="1"/>
  <c r="G56" i="16" s="1"/>
  <c r="G59" i="16" s="1"/>
  <c r="F32" i="16"/>
  <c r="E32" i="16"/>
  <c r="E48" i="16" s="1"/>
  <c r="E51" i="16" s="1"/>
  <c r="E53" i="16" s="1"/>
  <c r="E56" i="16" s="1"/>
  <c r="E59" i="16" s="1"/>
  <c r="D32" i="16"/>
  <c r="D48" i="16" s="1"/>
  <c r="D51" i="16" s="1"/>
  <c r="D53" i="16" s="1"/>
  <c r="D56" i="16" s="1"/>
  <c r="D59" i="16" s="1"/>
  <c r="C32" i="16"/>
  <c r="C48" i="16" s="1"/>
  <c r="C51" i="16" s="1"/>
  <c r="C53" i="16" s="1"/>
  <c r="C56" i="16" s="1"/>
  <c r="C59" i="16" s="1"/>
  <c r="T48" i="17"/>
  <c r="T51" i="17" s="1"/>
  <c r="T53" i="17" s="1"/>
  <c r="T56" i="17" s="1"/>
  <c r="T59" i="17" s="1"/>
  <c r="L48" i="17"/>
  <c r="L51" i="17" s="1"/>
  <c r="L53" i="17" s="1"/>
  <c r="L56" i="17" s="1"/>
  <c r="L59" i="17" s="1"/>
  <c r="AA47" i="17"/>
  <c r="Y47" i="17"/>
  <c r="Z47" i="17" s="1"/>
  <c r="X47" i="17"/>
  <c r="W47" i="17"/>
  <c r="V47" i="17"/>
  <c r="U47" i="17"/>
  <c r="T47" i="17"/>
  <c r="S47" i="17"/>
  <c r="R47" i="17"/>
  <c r="Q47" i="17"/>
  <c r="P47" i="17"/>
  <c r="O47" i="17"/>
  <c r="N47" i="17"/>
  <c r="M47" i="17"/>
  <c r="L47" i="17"/>
  <c r="K47" i="17"/>
  <c r="J47" i="17"/>
  <c r="I47" i="17"/>
  <c r="H47" i="17"/>
  <c r="G47" i="17"/>
  <c r="F47" i="17"/>
  <c r="E47" i="17"/>
  <c r="D47" i="17"/>
  <c r="C47" i="17"/>
  <c r="AA32" i="17"/>
  <c r="AA48" i="17" s="1"/>
  <c r="AA51" i="17" s="1"/>
  <c r="AA53" i="17" s="1"/>
  <c r="AA56" i="17" s="1"/>
  <c r="AA59" i="17" s="1"/>
  <c r="Z32" i="17"/>
  <c r="Y32" i="17"/>
  <c r="X32" i="17"/>
  <c r="X48" i="17" s="1"/>
  <c r="W32" i="17"/>
  <c r="V32" i="17"/>
  <c r="V48" i="17" s="1"/>
  <c r="V51" i="17" s="1"/>
  <c r="V53" i="17" s="1"/>
  <c r="V56" i="17" s="1"/>
  <c r="V59" i="17" s="1"/>
  <c r="U32" i="17"/>
  <c r="T32" i="17"/>
  <c r="S32" i="17"/>
  <c r="S48" i="17" s="1"/>
  <c r="S51" i="17" s="1"/>
  <c r="S53" i="17" s="1"/>
  <c r="S56" i="17" s="1"/>
  <c r="S59" i="17" s="1"/>
  <c r="R32" i="17"/>
  <c r="R48" i="17" s="1"/>
  <c r="R51" i="17" s="1"/>
  <c r="R53" i="17" s="1"/>
  <c r="R56" i="17" s="1"/>
  <c r="R59" i="17" s="1"/>
  <c r="Q32" i="17"/>
  <c r="P32" i="17"/>
  <c r="P48" i="17" s="1"/>
  <c r="P51" i="17" s="1"/>
  <c r="P53" i="17" s="1"/>
  <c r="P56" i="17" s="1"/>
  <c r="P59" i="17" s="1"/>
  <c r="O32" i="17"/>
  <c r="N32" i="17"/>
  <c r="N48" i="17" s="1"/>
  <c r="N51" i="17" s="1"/>
  <c r="N53" i="17" s="1"/>
  <c r="N56" i="17" s="1"/>
  <c r="N59" i="17" s="1"/>
  <c r="M32" i="17"/>
  <c r="L32" i="17"/>
  <c r="K32" i="17"/>
  <c r="K48" i="17" s="1"/>
  <c r="K51" i="17" s="1"/>
  <c r="K53" i="17" s="1"/>
  <c r="K56" i="17" s="1"/>
  <c r="K59" i="17" s="1"/>
  <c r="J32" i="17"/>
  <c r="J48" i="17" s="1"/>
  <c r="J51" i="17" s="1"/>
  <c r="J53" i="17" s="1"/>
  <c r="J56" i="17" s="1"/>
  <c r="J59" i="17" s="1"/>
  <c r="I32" i="17"/>
  <c r="H32" i="17"/>
  <c r="H48" i="17" s="1"/>
  <c r="H51" i="17" s="1"/>
  <c r="H53" i="17" s="1"/>
  <c r="H56" i="17" s="1"/>
  <c r="H59" i="17" s="1"/>
  <c r="G32" i="17"/>
  <c r="F32" i="17"/>
  <c r="F48" i="17" s="1"/>
  <c r="F51" i="17" s="1"/>
  <c r="F53" i="17" s="1"/>
  <c r="F56" i="17" s="1"/>
  <c r="F59" i="17" s="1"/>
  <c r="E32" i="17"/>
  <c r="D32" i="17"/>
  <c r="D48" i="17" s="1"/>
  <c r="D51" i="17" s="1"/>
  <c r="D53" i="17" s="1"/>
  <c r="D56" i="17" s="1"/>
  <c r="D59" i="17" s="1"/>
  <c r="C32" i="17"/>
  <c r="C48" i="17" s="1"/>
  <c r="C51" i="17" s="1"/>
  <c r="C53" i="17" s="1"/>
  <c r="C56" i="17" s="1"/>
  <c r="C59" i="17" s="1"/>
  <c r="AA48" i="18"/>
  <c r="AA51" i="18" s="1"/>
  <c r="AA53" i="18" s="1"/>
  <c r="AA56" i="18" s="1"/>
  <c r="AA59" i="18" s="1"/>
  <c r="S48" i="18"/>
  <c r="S51" i="18" s="1"/>
  <c r="S53" i="18" s="1"/>
  <c r="S56" i="18" s="1"/>
  <c r="S59" i="18" s="1"/>
  <c r="K48" i="18"/>
  <c r="K51" i="18" s="1"/>
  <c r="K53" i="18" s="1"/>
  <c r="K56" i="18" s="1"/>
  <c r="K59" i="18" s="1"/>
  <c r="AA47" i="18"/>
  <c r="Y47" i="18"/>
  <c r="X47" i="18"/>
  <c r="W47" i="18"/>
  <c r="V47" i="18"/>
  <c r="U47" i="18"/>
  <c r="T47" i="18"/>
  <c r="S47" i="18"/>
  <c r="R47" i="18"/>
  <c r="Q47" i="18"/>
  <c r="P47" i="18"/>
  <c r="O47" i="18"/>
  <c r="N47" i="18"/>
  <c r="M47" i="18"/>
  <c r="L47" i="18"/>
  <c r="K47" i="18"/>
  <c r="J47" i="18"/>
  <c r="I47" i="18"/>
  <c r="H47" i="18"/>
  <c r="G47" i="18"/>
  <c r="F47" i="18"/>
  <c r="E47" i="18"/>
  <c r="D47" i="18"/>
  <c r="C47" i="18"/>
  <c r="AA32" i="18"/>
  <c r="Y32" i="18"/>
  <c r="X32" i="18"/>
  <c r="Z32" i="18" s="1"/>
  <c r="W32" i="18"/>
  <c r="V32" i="18"/>
  <c r="V48" i="18" s="1"/>
  <c r="V51" i="18" s="1"/>
  <c r="V53" i="18" s="1"/>
  <c r="V56" i="18" s="1"/>
  <c r="V59" i="18" s="1"/>
  <c r="U32" i="18"/>
  <c r="T32" i="18"/>
  <c r="T48" i="18" s="1"/>
  <c r="T51" i="18" s="1"/>
  <c r="T53" i="18" s="1"/>
  <c r="T56" i="18" s="1"/>
  <c r="T59" i="18" s="1"/>
  <c r="S32" i="18"/>
  <c r="R32" i="18"/>
  <c r="R48" i="18" s="1"/>
  <c r="R51" i="18" s="1"/>
  <c r="R53" i="18" s="1"/>
  <c r="R56" i="18" s="1"/>
  <c r="R59" i="18" s="1"/>
  <c r="Q32" i="18"/>
  <c r="P32" i="18"/>
  <c r="O32" i="18"/>
  <c r="N32" i="18"/>
  <c r="N48" i="18" s="1"/>
  <c r="N51" i="18" s="1"/>
  <c r="N53" i="18" s="1"/>
  <c r="N56" i="18" s="1"/>
  <c r="N59" i="18" s="1"/>
  <c r="M32" i="18"/>
  <c r="L32" i="18"/>
  <c r="L48" i="18" s="1"/>
  <c r="L51" i="18" s="1"/>
  <c r="L53" i="18" s="1"/>
  <c r="L56" i="18" s="1"/>
  <c r="L59" i="18" s="1"/>
  <c r="K32" i="18"/>
  <c r="J32" i="18"/>
  <c r="J48" i="18" s="1"/>
  <c r="J51" i="18" s="1"/>
  <c r="J53" i="18" s="1"/>
  <c r="J56" i="18" s="1"/>
  <c r="J59" i="18" s="1"/>
  <c r="I32" i="18"/>
  <c r="H32" i="18"/>
  <c r="G32" i="18"/>
  <c r="F32" i="18"/>
  <c r="F48" i="18" s="1"/>
  <c r="F51" i="18" s="1"/>
  <c r="F53" i="18" s="1"/>
  <c r="F56" i="18" s="1"/>
  <c r="F59" i="18" s="1"/>
  <c r="E32" i="18"/>
  <c r="D32" i="18"/>
  <c r="D48" i="18" s="1"/>
  <c r="D51" i="18" s="1"/>
  <c r="D53" i="18" s="1"/>
  <c r="D56" i="18" s="1"/>
  <c r="D59" i="18" s="1"/>
  <c r="C32" i="18"/>
  <c r="C48" i="18" s="1"/>
  <c r="C51" i="18" s="1"/>
  <c r="C53" i="18" s="1"/>
  <c r="C56" i="18" s="1"/>
  <c r="C59" i="18" s="1"/>
  <c r="U51" i="19"/>
  <c r="U53" i="19" s="1"/>
  <c r="U56" i="19" s="1"/>
  <c r="U59" i="19" s="1"/>
  <c r="J48" i="19"/>
  <c r="J51" i="19" s="1"/>
  <c r="J53" i="19" s="1"/>
  <c r="J56" i="19" s="1"/>
  <c r="J59" i="19" s="1"/>
  <c r="E48" i="19"/>
  <c r="E51" i="19" s="1"/>
  <c r="E53" i="19" s="1"/>
  <c r="E56" i="19" s="1"/>
  <c r="E59" i="19" s="1"/>
  <c r="AA47" i="19"/>
  <c r="Y47" i="19"/>
  <c r="X47" i="19"/>
  <c r="W47" i="19"/>
  <c r="V47" i="19"/>
  <c r="U47" i="19"/>
  <c r="T47" i="19"/>
  <c r="S47" i="19"/>
  <c r="R47" i="19"/>
  <c r="Q47" i="19"/>
  <c r="P47" i="19"/>
  <c r="O47" i="19"/>
  <c r="N47" i="19"/>
  <c r="M47" i="19"/>
  <c r="L47" i="19"/>
  <c r="K47" i="19"/>
  <c r="J47" i="19"/>
  <c r="I47" i="19"/>
  <c r="H47" i="19"/>
  <c r="G47" i="19"/>
  <c r="F47" i="19"/>
  <c r="E47" i="19"/>
  <c r="D47" i="19"/>
  <c r="C47" i="19"/>
  <c r="AA32" i="19"/>
  <c r="AA48" i="19" s="1"/>
  <c r="AA51" i="19" s="1"/>
  <c r="AA53" i="19" s="1"/>
  <c r="AA56" i="19" s="1"/>
  <c r="AA59" i="19" s="1"/>
  <c r="Y32" i="19"/>
  <c r="Y48" i="19" s="1"/>
  <c r="Y51" i="19" s="1"/>
  <c r="Y53" i="19" s="1"/>
  <c r="Y56" i="19" s="1"/>
  <c r="Y59" i="19" s="1"/>
  <c r="X32" i="19"/>
  <c r="W32" i="19"/>
  <c r="V32" i="19"/>
  <c r="V48" i="19" s="1"/>
  <c r="V51" i="19" s="1"/>
  <c r="V53" i="19" s="1"/>
  <c r="V56" i="19" s="1"/>
  <c r="V59" i="19" s="1"/>
  <c r="U32" i="19"/>
  <c r="U48" i="19" s="1"/>
  <c r="T32" i="19"/>
  <c r="T48" i="19" s="1"/>
  <c r="T51" i="19" s="1"/>
  <c r="T53" i="19" s="1"/>
  <c r="T56" i="19" s="1"/>
  <c r="T59" i="19" s="1"/>
  <c r="S32" i="19"/>
  <c r="S48" i="19" s="1"/>
  <c r="S51" i="19" s="1"/>
  <c r="S53" i="19" s="1"/>
  <c r="S56" i="19" s="1"/>
  <c r="S59" i="19" s="1"/>
  <c r="R32" i="19"/>
  <c r="R48" i="19" s="1"/>
  <c r="R51" i="19" s="1"/>
  <c r="R53" i="19" s="1"/>
  <c r="R56" i="19" s="1"/>
  <c r="R59" i="19" s="1"/>
  <c r="Q32" i="19"/>
  <c r="Q48" i="19" s="1"/>
  <c r="Q51" i="19" s="1"/>
  <c r="Q53" i="19" s="1"/>
  <c r="Q56" i="19" s="1"/>
  <c r="Q59" i="19" s="1"/>
  <c r="P32" i="19"/>
  <c r="P48" i="19" s="1"/>
  <c r="P51" i="19" s="1"/>
  <c r="P53" i="19" s="1"/>
  <c r="P56" i="19" s="1"/>
  <c r="P59" i="19" s="1"/>
  <c r="O32" i="19"/>
  <c r="N32" i="19"/>
  <c r="N48" i="19" s="1"/>
  <c r="N51" i="19" s="1"/>
  <c r="N53" i="19" s="1"/>
  <c r="N56" i="19" s="1"/>
  <c r="N59" i="19" s="1"/>
  <c r="M32" i="19"/>
  <c r="M48" i="19" s="1"/>
  <c r="M51" i="19" s="1"/>
  <c r="M53" i="19" s="1"/>
  <c r="M56" i="19" s="1"/>
  <c r="M59" i="19" s="1"/>
  <c r="L32" i="19"/>
  <c r="L48" i="19" s="1"/>
  <c r="L51" i="19" s="1"/>
  <c r="L53" i="19" s="1"/>
  <c r="L56" i="19" s="1"/>
  <c r="L59" i="19" s="1"/>
  <c r="K32" i="19"/>
  <c r="K48" i="19" s="1"/>
  <c r="K51" i="19" s="1"/>
  <c r="K53" i="19" s="1"/>
  <c r="K56" i="19" s="1"/>
  <c r="K59" i="19" s="1"/>
  <c r="J32" i="19"/>
  <c r="I32" i="19"/>
  <c r="I48" i="19" s="1"/>
  <c r="I51" i="19" s="1"/>
  <c r="I53" i="19" s="1"/>
  <c r="I56" i="19" s="1"/>
  <c r="I59" i="19" s="1"/>
  <c r="H32" i="19"/>
  <c r="H48" i="19" s="1"/>
  <c r="H51" i="19" s="1"/>
  <c r="H53" i="19" s="1"/>
  <c r="H56" i="19" s="1"/>
  <c r="H59" i="19" s="1"/>
  <c r="G32" i="19"/>
  <c r="F32" i="19"/>
  <c r="F48" i="19" s="1"/>
  <c r="F51" i="19" s="1"/>
  <c r="F53" i="19" s="1"/>
  <c r="F56" i="19" s="1"/>
  <c r="F59" i="19" s="1"/>
  <c r="E32" i="19"/>
  <c r="D32" i="19"/>
  <c r="D48" i="19" s="1"/>
  <c r="D51" i="19" s="1"/>
  <c r="D53" i="19" s="1"/>
  <c r="D56" i="19" s="1"/>
  <c r="D59" i="19" s="1"/>
  <c r="C32" i="19"/>
  <c r="C48" i="19" s="1"/>
  <c r="C51" i="19" s="1"/>
  <c r="C53" i="19" s="1"/>
  <c r="C56" i="19" s="1"/>
  <c r="C59" i="19" s="1"/>
  <c r="AA47" i="20"/>
  <c r="Y47" i="20"/>
  <c r="X47" i="20"/>
  <c r="Z47" i="20" s="1"/>
  <c r="W47" i="20"/>
  <c r="V47" i="20"/>
  <c r="U47" i="20"/>
  <c r="T47" i="20"/>
  <c r="S47" i="20"/>
  <c r="R47" i="20"/>
  <c r="Q47" i="20"/>
  <c r="P47" i="20"/>
  <c r="O47" i="20"/>
  <c r="N47" i="20"/>
  <c r="M47" i="20"/>
  <c r="L47" i="20"/>
  <c r="L48" i="20" s="1"/>
  <c r="L51" i="20" s="1"/>
  <c r="L53" i="20" s="1"/>
  <c r="L56" i="20" s="1"/>
  <c r="L59" i="20" s="1"/>
  <c r="K47" i="20"/>
  <c r="J47" i="20"/>
  <c r="I47" i="20"/>
  <c r="H47" i="20"/>
  <c r="G47" i="20"/>
  <c r="F47" i="20"/>
  <c r="E47" i="20"/>
  <c r="D47" i="20"/>
  <c r="D48" i="20" s="1"/>
  <c r="D51" i="20" s="1"/>
  <c r="D53" i="20" s="1"/>
  <c r="D56" i="20" s="1"/>
  <c r="D59" i="20" s="1"/>
  <c r="C47" i="20"/>
  <c r="AA32" i="20"/>
  <c r="AA48" i="20" s="1"/>
  <c r="AA51" i="20" s="1"/>
  <c r="AA53" i="20" s="1"/>
  <c r="AA56" i="20" s="1"/>
  <c r="AA59" i="20" s="1"/>
  <c r="Y32" i="20"/>
  <c r="X32" i="20"/>
  <c r="X48" i="20" s="1"/>
  <c r="W32" i="20"/>
  <c r="W48" i="20" s="1"/>
  <c r="W51" i="20" s="1"/>
  <c r="W53" i="20" s="1"/>
  <c r="W56" i="20" s="1"/>
  <c r="W59" i="20" s="1"/>
  <c r="V32" i="20"/>
  <c r="U32" i="20"/>
  <c r="U48" i="20" s="1"/>
  <c r="U51" i="20" s="1"/>
  <c r="U53" i="20" s="1"/>
  <c r="U56" i="20" s="1"/>
  <c r="U59" i="20" s="1"/>
  <c r="T32" i="20"/>
  <c r="S32" i="20"/>
  <c r="S48" i="20" s="1"/>
  <c r="S51" i="20" s="1"/>
  <c r="S53" i="20" s="1"/>
  <c r="S56" i="20" s="1"/>
  <c r="S59" i="20" s="1"/>
  <c r="R32" i="20"/>
  <c r="R48" i="20" s="1"/>
  <c r="R51" i="20" s="1"/>
  <c r="R53" i="20" s="1"/>
  <c r="R56" i="20" s="1"/>
  <c r="R59" i="20" s="1"/>
  <c r="Q32" i="20"/>
  <c r="P32" i="20"/>
  <c r="O32" i="20"/>
  <c r="O48" i="20" s="1"/>
  <c r="O51" i="20" s="1"/>
  <c r="O53" i="20" s="1"/>
  <c r="O56" i="20" s="1"/>
  <c r="O59" i="20" s="1"/>
  <c r="N32" i="20"/>
  <c r="M32" i="20"/>
  <c r="L32" i="20"/>
  <c r="K32" i="20"/>
  <c r="K48" i="20" s="1"/>
  <c r="K51" i="20" s="1"/>
  <c r="K53" i="20" s="1"/>
  <c r="K56" i="20" s="1"/>
  <c r="K59" i="20" s="1"/>
  <c r="J32" i="20"/>
  <c r="J48" i="20" s="1"/>
  <c r="J51" i="20" s="1"/>
  <c r="J53" i="20" s="1"/>
  <c r="J56" i="20" s="1"/>
  <c r="J59" i="20" s="1"/>
  <c r="I32" i="20"/>
  <c r="H32" i="20"/>
  <c r="G32" i="20"/>
  <c r="G48" i="20" s="1"/>
  <c r="G51" i="20" s="1"/>
  <c r="G53" i="20" s="1"/>
  <c r="G56" i="20" s="1"/>
  <c r="G59" i="20" s="1"/>
  <c r="F32" i="20"/>
  <c r="E32" i="20"/>
  <c r="D32" i="20"/>
  <c r="C32" i="20"/>
  <c r="C48" i="20" s="1"/>
  <c r="C51" i="20" s="1"/>
  <c r="C53" i="20" s="1"/>
  <c r="C56" i="20" s="1"/>
  <c r="C59" i="20" s="1"/>
  <c r="W48" i="21"/>
  <c r="W51" i="21" s="1"/>
  <c r="W53" i="21" s="1"/>
  <c r="W56" i="21" s="1"/>
  <c r="W59" i="21" s="1"/>
  <c r="AA47" i="21"/>
  <c r="Y47" i="21"/>
  <c r="X47" i="21"/>
  <c r="Z47" i="21" s="1"/>
  <c r="W47" i="21"/>
  <c r="V47" i="21"/>
  <c r="U47" i="21"/>
  <c r="T47" i="21"/>
  <c r="S47" i="21"/>
  <c r="R47" i="21"/>
  <c r="Q47" i="21"/>
  <c r="P47" i="21"/>
  <c r="P48" i="21" s="1"/>
  <c r="P51" i="21" s="1"/>
  <c r="P53" i="21" s="1"/>
  <c r="P56" i="21" s="1"/>
  <c r="P59" i="21" s="1"/>
  <c r="O47" i="21"/>
  <c r="N47" i="21"/>
  <c r="M47" i="21"/>
  <c r="L47" i="21"/>
  <c r="L48" i="21" s="1"/>
  <c r="L51" i="21" s="1"/>
  <c r="L53" i="21" s="1"/>
  <c r="L56" i="21" s="1"/>
  <c r="L59" i="21" s="1"/>
  <c r="K47" i="21"/>
  <c r="J47" i="21"/>
  <c r="I47" i="21"/>
  <c r="H47" i="21"/>
  <c r="H48" i="21" s="1"/>
  <c r="H51" i="21" s="1"/>
  <c r="H53" i="21" s="1"/>
  <c r="H56" i="21" s="1"/>
  <c r="H59" i="21" s="1"/>
  <c r="G47" i="21"/>
  <c r="F47" i="21"/>
  <c r="E47" i="21"/>
  <c r="D47" i="21"/>
  <c r="D48" i="21" s="1"/>
  <c r="D51" i="21" s="1"/>
  <c r="D53" i="21" s="1"/>
  <c r="D56" i="21" s="1"/>
  <c r="D59" i="21" s="1"/>
  <c r="C47" i="21"/>
  <c r="AA32" i="21"/>
  <c r="AA48" i="21" s="1"/>
  <c r="AA51" i="21" s="1"/>
  <c r="AA53" i="21" s="1"/>
  <c r="AA56" i="21" s="1"/>
  <c r="AA59" i="21" s="1"/>
  <c r="Y32" i="21"/>
  <c r="Y48" i="21" s="1"/>
  <c r="Y51" i="21" s="1"/>
  <c r="Y53" i="21" s="1"/>
  <c r="Y56" i="21" s="1"/>
  <c r="Y59" i="21" s="1"/>
  <c r="X32" i="21"/>
  <c r="Z32" i="21" s="1"/>
  <c r="W32" i="21"/>
  <c r="V32" i="21"/>
  <c r="V48" i="21" s="1"/>
  <c r="V51" i="21" s="1"/>
  <c r="V53" i="21" s="1"/>
  <c r="V56" i="21" s="1"/>
  <c r="V59" i="21" s="1"/>
  <c r="U32" i="21"/>
  <c r="U48" i="21" s="1"/>
  <c r="U51" i="21" s="1"/>
  <c r="U53" i="21" s="1"/>
  <c r="U56" i="21" s="1"/>
  <c r="U59" i="21" s="1"/>
  <c r="T32" i="21"/>
  <c r="S32" i="21"/>
  <c r="S48" i="21" s="1"/>
  <c r="S51" i="21" s="1"/>
  <c r="S53" i="21" s="1"/>
  <c r="S56" i="21" s="1"/>
  <c r="S59" i="21" s="1"/>
  <c r="R32" i="21"/>
  <c r="Q32" i="21"/>
  <c r="Q48" i="21" s="1"/>
  <c r="Q51" i="21" s="1"/>
  <c r="Q53" i="21" s="1"/>
  <c r="Q56" i="21" s="1"/>
  <c r="Q59" i="21" s="1"/>
  <c r="P32" i="21"/>
  <c r="O32" i="21"/>
  <c r="O48" i="21" s="1"/>
  <c r="O51" i="21" s="1"/>
  <c r="O53" i="21" s="1"/>
  <c r="O56" i="21" s="1"/>
  <c r="O59" i="21" s="1"/>
  <c r="N32" i="21"/>
  <c r="N48" i="21" s="1"/>
  <c r="N51" i="21" s="1"/>
  <c r="N53" i="21" s="1"/>
  <c r="N56" i="21" s="1"/>
  <c r="N59" i="21" s="1"/>
  <c r="M32" i="21"/>
  <c r="M48" i="21" s="1"/>
  <c r="M51" i="21" s="1"/>
  <c r="M53" i="21" s="1"/>
  <c r="M56" i="21" s="1"/>
  <c r="M59" i="21" s="1"/>
  <c r="L32" i="21"/>
  <c r="K32" i="21"/>
  <c r="J32" i="21"/>
  <c r="I32" i="21"/>
  <c r="I48" i="21" s="1"/>
  <c r="I51" i="21" s="1"/>
  <c r="I53" i="21" s="1"/>
  <c r="I56" i="21" s="1"/>
  <c r="I59" i="21" s="1"/>
  <c r="H32" i="21"/>
  <c r="G32" i="21"/>
  <c r="G48" i="21" s="1"/>
  <c r="G51" i="21" s="1"/>
  <c r="G53" i="21" s="1"/>
  <c r="G56" i="21" s="1"/>
  <c r="G59" i="21" s="1"/>
  <c r="F32" i="21"/>
  <c r="F48" i="21" s="1"/>
  <c r="F51" i="21" s="1"/>
  <c r="F53" i="21" s="1"/>
  <c r="F56" i="21" s="1"/>
  <c r="F59" i="21" s="1"/>
  <c r="E32" i="21"/>
  <c r="E48" i="21" s="1"/>
  <c r="E51" i="21" s="1"/>
  <c r="E53" i="21" s="1"/>
  <c r="E56" i="21" s="1"/>
  <c r="E59" i="21" s="1"/>
  <c r="D32" i="21"/>
  <c r="C32" i="21"/>
  <c r="C48" i="21" s="1"/>
  <c r="C51" i="21" s="1"/>
  <c r="C53" i="21" s="1"/>
  <c r="C56" i="21" s="1"/>
  <c r="C59" i="21" s="1"/>
  <c r="AA47" i="22"/>
  <c r="Y47" i="22"/>
  <c r="X47" i="22"/>
  <c r="Z47" i="22" s="1"/>
  <c r="W47" i="22"/>
  <c r="V47" i="22"/>
  <c r="U47" i="22"/>
  <c r="T47" i="22"/>
  <c r="S47" i="22"/>
  <c r="R47" i="22"/>
  <c r="Q47" i="22"/>
  <c r="P47" i="22"/>
  <c r="O47" i="22"/>
  <c r="N47" i="22"/>
  <c r="M47" i="22"/>
  <c r="L47" i="22"/>
  <c r="K47" i="22"/>
  <c r="J47" i="22"/>
  <c r="I47" i="22"/>
  <c r="H47" i="22"/>
  <c r="G47" i="22"/>
  <c r="F47" i="22"/>
  <c r="E47" i="22"/>
  <c r="D47" i="22"/>
  <c r="C47" i="22"/>
  <c r="AA32" i="22"/>
  <c r="AA48" i="22" s="1"/>
  <c r="AA51" i="22" s="1"/>
  <c r="AA53" i="22" s="1"/>
  <c r="AA56" i="22" s="1"/>
  <c r="AA59" i="22" s="1"/>
  <c r="Y32" i="22"/>
  <c r="Y48" i="22" s="1"/>
  <c r="Y51" i="22" s="1"/>
  <c r="Y53" i="22" s="1"/>
  <c r="Y56" i="22" s="1"/>
  <c r="Y59" i="22" s="1"/>
  <c r="X32" i="22"/>
  <c r="Z32" i="22" s="1"/>
  <c r="W32" i="22"/>
  <c r="V32" i="22"/>
  <c r="V48" i="22" s="1"/>
  <c r="V51" i="22" s="1"/>
  <c r="V53" i="22" s="1"/>
  <c r="V56" i="22" s="1"/>
  <c r="V59" i="22" s="1"/>
  <c r="U32" i="22"/>
  <c r="U48" i="22" s="1"/>
  <c r="U51" i="22" s="1"/>
  <c r="U53" i="22" s="1"/>
  <c r="U56" i="22" s="1"/>
  <c r="U59" i="22" s="1"/>
  <c r="T32" i="22"/>
  <c r="T48" i="22" s="1"/>
  <c r="T51" i="22" s="1"/>
  <c r="T53" i="22" s="1"/>
  <c r="T56" i="22" s="1"/>
  <c r="T59" i="22" s="1"/>
  <c r="S32" i="22"/>
  <c r="S48" i="22" s="1"/>
  <c r="S51" i="22" s="1"/>
  <c r="S53" i="22" s="1"/>
  <c r="S56" i="22" s="1"/>
  <c r="S59" i="22" s="1"/>
  <c r="R32" i="22"/>
  <c r="R48" i="22" s="1"/>
  <c r="R51" i="22" s="1"/>
  <c r="R53" i="22" s="1"/>
  <c r="R56" i="22" s="1"/>
  <c r="R59" i="22" s="1"/>
  <c r="Q32" i="22"/>
  <c r="Q48" i="22" s="1"/>
  <c r="Q51" i="22" s="1"/>
  <c r="Q53" i="22" s="1"/>
  <c r="Q56" i="22" s="1"/>
  <c r="Q59" i="22" s="1"/>
  <c r="P32" i="22"/>
  <c r="P48" i="22" s="1"/>
  <c r="P51" i="22" s="1"/>
  <c r="P53" i="22" s="1"/>
  <c r="P56" i="22" s="1"/>
  <c r="P59" i="22" s="1"/>
  <c r="O32" i="22"/>
  <c r="N32" i="22"/>
  <c r="N48" i="22" s="1"/>
  <c r="N51" i="22" s="1"/>
  <c r="N53" i="22" s="1"/>
  <c r="N56" i="22" s="1"/>
  <c r="N59" i="22" s="1"/>
  <c r="M32" i="22"/>
  <c r="M48" i="22" s="1"/>
  <c r="M51" i="22" s="1"/>
  <c r="M53" i="22" s="1"/>
  <c r="M56" i="22" s="1"/>
  <c r="M59" i="22" s="1"/>
  <c r="L32" i="22"/>
  <c r="L48" i="22" s="1"/>
  <c r="L51" i="22" s="1"/>
  <c r="L53" i="22" s="1"/>
  <c r="L56" i="22" s="1"/>
  <c r="L59" i="22" s="1"/>
  <c r="K32" i="22"/>
  <c r="J32" i="22"/>
  <c r="I32" i="22"/>
  <c r="I48" i="22" s="1"/>
  <c r="I51" i="22" s="1"/>
  <c r="I53" i="22" s="1"/>
  <c r="I56" i="22" s="1"/>
  <c r="I59" i="22" s="1"/>
  <c r="H32" i="22"/>
  <c r="H48" i="22" s="1"/>
  <c r="H51" i="22" s="1"/>
  <c r="H53" i="22" s="1"/>
  <c r="H56" i="22" s="1"/>
  <c r="H59" i="22" s="1"/>
  <c r="G32" i="22"/>
  <c r="F32" i="22"/>
  <c r="F48" i="22" s="1"/>
  <c r="F51" i="22" s="1"/>
  <c r="F53" i="22" s="1"/>
  <c r="F56" i="22" s="1"/>
  <c r="F59" i="22" s="1"/>
  <c r="E32" i="22"/>
  <c r="E48" i="22" s="1"/>
  <c r="E51" i="22" s="1"/>
  <c r="E53" i="22" s="1"/>
  <c r="E56" i="22" s="1"/>
  <c r="E59" i="22" s="1"/>
  <c r="D32" i="22"/>
  <c r="D48" i="22" s="1"/>
  <c r="D51" i="22" s="1"/>
  <c r="D53" i="22" s="1"/>
  <c r="D56" i="22" s="1"/>
  <c r="D59" i="22" s="1"/>
  <c r="C32" i="22"/>
  <c r="C48" i="22" s="1"/>
  <c r="C51" i="22" s="1"/>
  <c r="C53" i="22" s="1"/>
  <c r="C56" i="22" s="1"/>
  <c r="C59" i="22" s="1"/>
  <c r="AA47" i="23"/>
  <c r="Y47" i="23"/>
  <c r="X47" i="23"/>
  <c r="W47" i="23"/>
  <c r="V47" i="23"/>
  <c r="U47" i="23"/>
  <c r="T47" i="23"/>
  <c r="S47" i="23"/>
  <c r="R47" i="23"/>
  <c r="Q47" i="23"/>
  <c r="P47" i="23"/>
  <c r="O47" i="23"/>
  <c r="N47" i="23"/>
  <c r="M47" i="23"/>
  <c r="L47" i="23"/>
  <c r="K47" i="23"/>
  <c r="J47" i="23"/>
  <c r="I47" i="23"/>
  <c r="H47" i="23"/>
  <c r="G47" i="23"/>
  <c r="F47" i="23"/>
  <c r="E47" i="23"/>
  <c r="D47" i="23"/>
  <c r="C47" i="23"/>
  <c r="AA32" i="23"/>
  <c r="AA48" i="23" s="1"/>
  <c r="AA51" i="23" s="1"/>
  <c r="AA53" i="23" s="1"/>
  <c r="AA56" i="23" s="1"/>
  <c r="AA59" i="23" s="1"/>
  <c r="Y32" i="23"/>
  <c r="Y48" i="23" s="1"/>
  <c r="Y51" i="23" s="1"/>
  <c r="Y53" i="23" s="1"/>
  <c r="Y56" i="23" s="1"/>
  <c r="Y59" i="23" s="1"/>
  <c r="X32" i="23"/>
  <c r="X48" i="23" s="1"/>
  <c r="W32" i="23"/>
  <c r="W48" i="23" s="1"/>
  <c r="W51" i="23" s="1"/>
  <c r="W53" i="23" s="1"/>
  <c r="W56" i="23" s="1"/>
  <c r="W59" i="23" s="1"/>
  <c r="V32" i="23"/>
  <c r="U32" i="23"/>
  <c r="U48" i="23" s="1"/>
  <c r="U51" i="23" s="1"/>
  <c r="U53" i="23" s="1"/>
  <c r="U56" i="23" s="1"/>
  <c r="U59" i="23" s="1"/>
  <c r="T32" i="23"/>
  <c r="T48" i="23" s="1"/>
  <c r="T51" i="23" s="1"/>
  <c r="T53" i="23" s="1"/>
  <c r="T56" i="23" s="1"/>
  <c r="T59" i="23" s="1"/>
  <c r="S32" i="23"/>
  <c r="S48" i="23" s="1"/>
  <c r="S51" i="23" s="1"/>
  <c r="S53" i="23" s="1"/>
  <c r="S56" i="23" s="1"/>
  <c r="S59" i="23" s="1"/>
  <c r="R32" i="23"/>
  <c r="R48" i="23" s="1"/>
  <c r="R51" i="23" s="1"/>
  <c r="R53" i="23" s="1"/>
  <c r="R56" i="23" s="1"/>
  <c r="R59" i="23" s="1"/>
  <c r="Q32" i="23"/>
  <c r="Q48" i="23" s="1"/>
  <c r="Q51" i="23" s="1"/>
  <c r="Q53" i="23" s="1"/>
  <c r="Q56" i="23" s="1"/>
  <c r="Q59" i="23" s="1"/>
  <c r="P32" i="23"/>
  <c r="P48" i="23" s="1"/>
  <c r="P51" i="23" s="1"/>
  <c r="P53" i="23" s="1"/>
  <c r="P56" i="23" s="1"/>
  <c r="P59" i="23" s="1"/>
  <c r="O32" i="23"/>
  <c r="O48" i="23" s="1"/>
  <c r="O51" i="23" s="1"/>
  <c r="O53" i="23" s="1"/>
  <c r="O56" i="23" s="1"/>
  <c r="O59" i="23" s="1"/>
  <c r="N32" i="23"/>
  <c r="N48" i="23" s="1"/>
  <c r="N51" i="23" s="1"/>
  <c r="N53" i="23" s="1"/>
  <c r="N56" i="23" s="1"/>
  <c r="N59" i="23" s="1"/>
  <c r="M32" i="23"/>
  <c r="M48" i="23" s="1"/>
  <c r="M51" i="23" s="1"/>
  <c r="M53" i="23" s="1"/>
  <c r="M56" i="23" s="1"/>
  <c r="M59" i="23" s="1"/>
  <c r="L32" i="23"/>
  <c r="L48" i="23" s="1"/>
  <c r="L51" i="23" s="1"/>
  <c r="L53" i="23" s="1"/>
  <c r="L56" i="23" s="1"/>
  <c r="L59" i="23" s="1"/>
  <c r="K32" i="23"/>
  <c r="K48" i="23" s="1"/>
  <c r="K51" i="23" s="1"/>
  <c r="K53" i="23" s="1"/>
  <c r="K56" i="23" s="1"/>
  <c r="K59" i="23" s="1"/>
  <c r="J32" i="23"/>
  <c r="I32" i="23"/>
  <c r="H32" i="23"/>
  <c r="H48" i="23" s="1"/>
  <c r="H51" i="23" s="1"/>
  <c r="H53" i="23" s="1"/>
  <c r="H56" i="23" s="1"/>
  <c r="H59" i="23" s="1"/>
  <c r="G32" i="23"/>
  <c r="G48" i="23" s="1"/>
  <c r="G51" i="23" s="1"/>
  <c r="G53" i="23" s="1"/>
  <c r="G56" i="23" s="1"/>
  <c r="G59" i="23" s="1"/>
  <c r="F32" i="23"/>
  <c r="E32" i="23"/>
  <c r="E48" i="23" s="1"/>
  <c r="E51" i="23" s="1"/>
  <c r="E53" i="23" s="1"/>
  <c r="E56" i="23" s="1"/>
  <c r="E59" i="23" s="1"/>
  <c r="D32" i="23"/>
  <c r="D48" i="23" s="1"/>
  <c r="D51" i="23" s="1"/>
  <c r="D53" i="23" s="1"/>
  <c r="D56" i="23" s="1"/>
  <c r="D59" i="23" s="1"/>
  <c r="C32" i="23"/>
  <c r="C48" i="23" s="1"/>
  <c r="C51" i="23" s="1"/>
  <c r="C53" i="23" s="1"/>
  <c r="C56" i="23" s="1"/>
  <c r="C59" i="23" s="1"/>
  <c r="AA47" i="24"/>
  <c r="Y47" i="24"/>
  <c r="X47" i="24"/>
  <c r="W47" i="24"/>
  <c r="V47" i="24"/>
  <c r="U47" i="24"/>
  <c r="U48" i="24" s="1"/>
  <c r="U51" i="24" s="1"/>
  <c r="U53" i="24" s="1"/>
  <c r="U56" i="24" s="1"/>
  <c r="U59" i="24" s="1"/>
  <c r="T47" i="24"/>
  <c r="S47" i="24"/>
  <c r="R47" i="24"/>
  <c r="Q47" i="24"/>
  <c r="P47" i="24"/>
  <c r="O47" i="24"/>
  <c r="N47" i="24"/>
  <c r="M47" i="24"/>
  <c r="M48" i="24" s="1"/>
  <c r="M51" i="24" s="1"/>
  <c r="M53" i="24" s="1"/>
  <c r="M56" i="24" s="1"/>
  <c r="M59" i="24" s="1"/>
  <c r="L47" i="24"/>
  <c r="K47" i="24"/>
  <c r="J47" i="24"/>
  <c r="I47" i="24"/>
  <c r="I48" i="24" s="1"/>
  <c r="I51" i="24" s="1"/>
  <c r="I53" i="24" s="1"/>
  <c r="I56" i="24" s="1"/>
  <c r="I59" i="24" s="1"/>
  <c r="H47" i="24"/>
  <c r="G47" i="24"/>
  <c r="F47" i="24"/>
  <c r="E47" i="24"/>
  <c r="E48" i="24" s="1"/>
  <c r="E51" i="24" s="1"/>
  <c r="E53" i="24" s="1"/>
  <c r="E56" i="24" s="1"/>
  <c r="E59" i="24" s="1"/>
  <c r="D47" i="24"/>
  <c r="C47" i="24"/>
  <c r="AA32" i="24"/>
  <c r="AA48" i="24" s="1"/>
  <c r="AA51" i="24" s="1"/>
  <c r="AA53" i="24" s="1"/>
  <c r="AA56" i="24" s="1"/>
  <c r="AA59" i="24" s="1"/>
  <c r="Y32" i="24"/>
  <c r="X32" i="24"/>
  <c r="W32" i="24"/>
  <c r="V32" i="24"/>
  <c r="V48" i="24" s="1"/>
  <c r="V51" i="24" s="1"/>
  <c r="V53" i="24" s="1"/>
  <c r="V56" i="24" s="1"/>
  <c r="V59" i="24" s="1"/>
  <c r="U32" i="24"/>
  <c r="T32" i="24"/>
  <c r="T48" i="24" s="1"/>
  <c r="T51" i="24" s="1"/>
  <c r="T53" i="24" s="1"/>
  <c r="T56" i="24" s="1"/>
  <c r="T59" i="24" s="1"/>
  <c r="S32" i="24"/>
  <c r="R32" i="24"/>
  <c r="R48" i="24" s="1"/>
  <c r="R51" i="24" s="1"/>
  <c r="R53" i="24" s="1"/>
  <c r="R56" i="24" s="1"/>
  <c r="R59" i="24" s="1"/>
  <c r="Q32" i="24"/>
  <c r="P32" i="24"/>
  <c r="P48" i="24" s="1"/>
  <c r="P51" i="24" s="1"/>
  <c r="P53" i="24" s="1"/>
  <c r="P56" i="24" s="1"/>
  <c r="P59" i="24" s="1"/>
  <c r="O32" i="24"/>
  <c r="N32" i="24"/>
  <c r="N48" i="24" s="1"/>
  <c r="N51" i="24" s="1"/>
  <c r="N53" i="24" s="1"/>
  <c r="N56" i="24" s="1"/>
  <c r="N59" i="24" s="1"/>
  <c r="M32" i="24"/>
  <c r="L32" i="24"/>
  <c r="L48" i="24" s="1"/>
  <c r="L51" i="24" s="1"/>
  <c r="L53" i="24" s="1"/>
  <c r="L56" i="24" s="1"/>
  <c r="L59" i="24" s="1"/>
  <c r="K32" i="24"/>
  <c r="J32" i="24"/>
  <c r="J48" i="24" s="1"/>
  <c r="J51" i="24" s="1"/>
  <c r="J53" i="24" s="1"/>
  <c r="J56" i="24" s="1"/>
  <c r="J59" i="24" s="1"/>
  <c r="I32" i="24"/>
  <c r="H32" i="24"/>
  <c r="H48" i="24" s="1"/>
  <c r="H51" i="24" s="1"/>
  <c r="H53" i="24" s="1"/>
  <c r="H56" i="24" s="1"/>
  <c r="H59" i="24" s="1"/>
  <c r="G32" i="24"/>
  <c r="F32" i="24"/>
  <c r="F48" i="24" s="1"/>
  <c r="F51" i="24" s="1"/>
  <c r="F53" i="24" s="1"/>
  <c r="F56" i="24" s="1"/>
  <c r="F59" i="24" s="1"/>
  <c r="E32" i="24"/>
  <c r="D32" i="24"/>
  <c r="D48" i="24" s="1"/>
  <c r="D51" i="24" s="1"/>
  <c r="D53" i="24" s="1"/>
  <c r="D56" i="24" s="1"/>
  <c r="D59" i="24" s="1"/>
  <c r="C32" i="24"/>
  <c r="AA48" i="25"/>
  <c r="AA51" i="25" s="1"/>
  <c r="AA53" i="25" s="1"/>
  <c r="AA56" i="25" s="1"/>
  <c r="AA59" i="25" s="1"/>
  <c r="O48" i="25"/>
  <c r="O51" i="25" s="1"/>
  <c r="O53" i="25" s="1"/>
  <c r="O56" i="25" s="1"/>
  <c r="O59" i="25" s="1"/>
  <c r="AA47" i="25"/>
  <c r="Y47" i="25"/>
  <c r="X47" i="25"/>
  <c r="W47" i="25"/>
  <c r="V47" i="25"/>
  <c r="U47" i="25"/>
  <c r="T47" i="25"/>
  <c r="S47" i="25"/>
  <c r="R47" i="25"/>
  <c r="Q47" i="25"/>
  <c r="P47" i="25"/>
  <c r="O47" i="25"/>
  <c r="N47" i="25"/>
  <c r="M47" i="25"/>
  <c r="L47" i="25"/>
  <c r="K47" i="25"/>
  <c r="K48" i="25" s="1"/>
  <c r="K51" i="25" s="1"/>
  <c r="K53" i="25" s="1"/>
  <c r="K56" i="25" s="1"/>
  <c r="K59" i="25" s="1"/>
  <c r="J47" i="25"/>
  <c r="I47" i="25"/>
  <c r="H47" i="25"/>
  <c r="G47" i="25"/>
  <c r="F47" i="25"/>
  <c r="E47" i="25"/>
  <c r="D47" i="25"/>
  <c r="C47" i="25"/>
  <c r="C48" i="25" s="1"/>
  <c r="C51" i="25" s="1"/>
  <c r="C53" i="25" s="1"/>
  <c r="C56" i="25" s="1"/>
  <c r="C59" i="25" s="1"/>
  <c r="AA32" i="25"/>
  <c r="Y32" i="25"/>
  <c r="X32" i="25"/>
  <c r="Z32" i="25" s="1"/>
  <c r="W32" i="25"/>
  <c r="W48" i="25" s="1"/>
  <c r="W51" i="25" s="1"/>
  <c r="W53" i="25" s="1"/>
  <c r="W56" i="25" s="1"/>
  <c r="W59" i="25" s="1"/>
  <c r="V32" i="25"/>
  <c r="V48" i="25" s="1"/>
  <c r="V51" i="25" s="1"/>
  <c r="V53" i="25" s="1"/>
  <c r="V56" i="25" s="1"/>
  <c r="V59" i="25" s="1"/>
  <c r="U32" i="25"/>
  <c r="T32" i="25"/>
  <c r="T48" i="25" s="1"/>
  <c r="T51" i="25" s="1"/>
  <c r="T53" i="25" s="1"/>
  <c r="T56" i="25" s="1"/>
  <c r="T59" i="25" s="1"/>
  <c r="S32" i="25"/>
  <c r="S48" i="25" s="1"/>
  <c r="S51" i="25" s="1"/>
  <c r="S53" i="25" s="1"/>
  <c r="S56" i="25" s="1"/>
  <c r="S59" i="25" s="1"/>
  <c r="R32" i="25"/>
  <c r="R48" i="25" s="1"/>
  <c r="R51" i="25" s="1"/>
  <c r="R53" i="25" s="1"/>
  <c r="R56" i="25" s="1"/>
  <c r="R59" i="25" s="1"/>
  <c r="Q32" i="25"/>
  <c r="P32" i="25"/>
  <c r="O32" i="25"/>
  <c r="N32" i="25"/>
  <c r="N48" i="25" s="1"/>
  <c r="N51" i="25" s="1"/>
  <c r="N53" i="25" s="1"/>
  <c r="N56" i="25" s="1"/>
  <c r="N59" i="25" s="1"/>
  <c r="M32" i="25"/>
  <c r="L32" i="25"/>
  <c r="L48" i="25" s="1"/>
  <c r="L51" i="25" s="1"/>
  <c r="L53" i="25" s="1"/>
  <c r="L56" i="25" s="1"/>
  <c r="L59" i="25" s="1"/>
  <c r="K32" i="25"/>
  <c r="J32" i="25"/>
  <c r="J48" i="25" s="1"/>
  <c r="J51" i="25" s="1"/>
  <c r="J53" i="25" s="1"/>
  <c r="J56" i="25" s="1"/>
  <c r="J59" i="25" s="1"/>
  <c r="I32" i="25"/>
  <c r="H32" i="25"/>
  <c r="G32" i="25"/>
  <c r="G48" i="25" s="1"/>
  <c r="G51" i="25" s="1"/>
  <c r="G53" i="25" s="1"/>
  <c r="G56" i="25" s="1"/>
  <c r="G59" i="25" s="1"/>
  <c r="F32" i="25"/>
  <c r="F48" i="25" s="1"/>
  <c r="F51" i="25" s="1"/>
  <c r="F53" i="25" s="1"/>
  <c r="F56" i="25" s="1"/>
  <c r="F59" i="25" s="1"/>
  <c r="E32" i="25"/>
  <c r="D32" i="25"/>
  <c r="C32" i="25"/>
  <c r="AA47" i="26"/>
  <c r="Y47" i="26"/>
  <c r="X47" i="26"/>
  <c r="Z47" i="26" s="1"/>
  <c r="W47" i="26"/>
  <c r="V47" i="26"/>
  <c r="U47" i="26"/>
  <c r="T47" i="26"/>
  <c r="S47" i="26"/>
  <c r="R47" i="26"/>
  <c r="Q47" i="26"/>
  <c r="P47" i="26"/>
  <c r="O47" i="26"/>
  <c r="N47" i="26"/>
  <c r="M47" i="26"/>
  <c r="L47" i="26"/>
  <c r="K47" i="26"/>
  <c r="J47" i="26"/>
  <c r="I47" i="26"/>
  <c r="H47" i="26"/>
  <c r="G47" i="26"/>
  <c r="F47" i="26"/>
  <c r="E47" i="26"/>
  <c r="D47" i="26"/>
  <c r="C47" i="26"/>
  <c r="AA32" i="26"/>
  <c r="Y32" i="26"/>
  <c r="Y48" i="26" s="1"/>
  <c r="Y51" i="26" s="1"/>
  <c r="Y53" i="26" s="1"/>
  <c r="Y56" i="26" s="1"/>
  <c r="Y59" i="26" s="1"/>
  <c r="X32" i="26"/>
  <c r="Z32" i="26" s="1"/>
  <c r="W32" i="26"/>
  <c r="W48" i="26" s="1"/>
  <c r="W51" i="26" s="1"/>
  <c r="W53" i="26" s="1"/>
  <c r="W56" i="26" s="1"/>
  <c r="W59" i="26" s="1"/>
  <c r="V32" i="26"/>
  <c r="V48" i="26" s="1"/>
  <c r="V51" i="26" s="1"/>
  <c r="V53" i="26" s="1"/>
  <c r="V56" i="26" s="1"/>
  <c r="V59" i="26" s="1"/>
  <c r="U32" i="26"/>
  <c r="U48" i="26" s="1"/>
  <c r="U51" i="26" s="1"/>
  <c r="U53" i="26" s="1"/>
  <c r="U56" i="26" s="1"/>
  <c r="U59" i="26" s="1"/>
  <c r="T32" i="26"/>
  <c r="T48" i="26" s="1"/>
  <c r="T51" i="26" s="1"/>
  <c r="T53" i="26" s="1"/>
  <c r="T56" i="26" s="1"/>
  <c r="T59" i="26" s="1"/>
  <c r="S32" i="26"/>
  <c r="S48" i="26" s="1"/>
  <c r="S51" i="26" s="1"/>
  <c r="S53" i="26" s="1"/>
  <c r="S56" i="26" s="1"/>
  <c r="S59" i="26" s="1"/>
  <c r="R32" i="26"/>
  <c r="R48" i="26" s="1"/>
  <c r="R51" i="26" s="1"/>
  <c r="R53" i="26" s="1"/>
  <c r="R56" i="26" s="1"/>
  <c r="R59" i="26" s="1"/>
  <c r="Q32" i="26"/>
  <c r="Q48" i="26" s="1"/>
  <c r="Q51" i="26" s="1"/>
  <c r="Q53" i="26" s="1"/>
  <c r="Q56" i="26" s="1"/>
  <c r="Q59" i="26" s="1"/>
  <c r="P32" i="26"/>
  <c r="P48" i="26" s="1"/>
  <c r="P51" i="26" s="1"/>
  <c r="P53" i="26" s="1"/>
  <c r="P56" i="26" s="1"/>
  <c r="P59" i="26" s="1"/>
  <c r="O32" i="26"/>
  <c r="O48" i="26" s="1"/>
  <c r="O51" i="26" s="1"/>
  <c r="O53" i="26" s="1"/>
  <c r="O56" i="26" s="1"/>
  <c r="O59" i="26" s="1"/>
  <c r="N32" i="26"/>
  <c r="M32" i="26"/>
  <c r="M48" i="26" s="1"/>
  <c r="M51" i="26" s="1"/>
  <c r="M53" i="26" s="1"/>
  <c r="M56" i="26" s="1"/>
  <c r="M59" i="26" s="1"/>
  <c r="L32" i="26"/>
  <c r="L48" i="26" s="1"/>
  <c r="L51" i="26" s="1"/>
  <c r="L53" i="26" s="1"/>
  <c r="L56" i="26" s="1"/>
  <c r="L59" i="26" s="1"/>
  <c r="K32" i="26"/>
  <c r="J32" i="26"/>
  <c r="I32" i="26"/>
  <c r="I48" i="26" s="1"/>
  <c r="I51" i="26" s="1"/>
  <c r="I53" i="26" s="1"/>
  <c r="I56" i="26" s="1"/>
  <c r="I59" i="26" s="1"/>
  <c r="H32" i="26"/>
  <c r="G32" i="26"/>
  <c r="G48" i="26" s="1"/>
  <c r="G51" i="26" s="1"/>
  <c r="G53" i="26" s="1"/>
  <c r="G56" i="26" s="1"/>
  <c r="G59" i="26" s="1"/>
  <c r="F32" i="26"/>
  <c r="E32" i="26"/>
  <c r="E48" i="26" s="1"/>
  <c r="E51" i="26" s="1"/>
  <c r="E53" i="26" s="1"/>
  <c r="E56" i="26" s="1"/>
  <c r="E59" i="26" s="1"/>
  <c r="D32" i="26"/>
  <c r="D48" i="26" s="1"/>
  <c r="D51" i="26" s="1"/>
  <c r="D53" i="26" s="1"/>
  <c r="D56" i="26" s="1"/>
  <c r="D59" i="26" s="1"/>
  <c r="C32" i="26"/>
  <c r="C48" i="26" s="1"/>
  <c r="C51" i="26" s="1"/>
  <c r="C53" i="26" s="1"/>
  <c r="C56" i="26" s="1"/>
  <c r="C59" i="26" s="1"/>
  <c r="AA47" i="27"/>
  <c r="Y47" i="27"/>
  <c r="Y48" i="27" s="1"/>
  <c r="Y51" i="27" s="1"/>
  <c r="Y53" i="27" s="1"/>
  <c r="Y56" i="27" s="1"/>
  <c r="Y59" i="27" s="1"/>
  <c r="X47" i="27"/>
  <c r="Z47" i="27" s="1"/>
  <c r="W47" i="27"/>
  <c r="V47" i="27"/>
  <c r="U47" i="27"/>
  <c r="U48" i="27" s="1"/>
  <c r="U51" i="27" s="1"/>
  <c r="U53" i="27" s="1"/>
  <c r="U56" i="27" s="1"/>
  <c r="U59" i="27" s="1"/>
  <c r="T47" i="27"/>
  <c r="S47" i="27"/>
  <c r="R47" i="27"/>
  <c r="Q47" i="27"/>
  <c r="P47" i="27"/>
  <c r="O47" i="27"/>
  <c r="N47" i="27"/>
  <c r="M47" i="27"/>
  <c r="M48" i="27" s="1"/>
  <c r="M51" i="27" s="1"/>
  <c r="M53" i="27" s="1"/>
  <c r="M56" i="27" s="1"/>
  <c r="M59" i="27" s="1"/>
  <c r="L47" i="27"/>
  <c r="K47" i="27"/>
  <c r="J47" i="27"/>
  <c r="I47" i="27"/>
  <c r="I48" i="27" s="1"/>
  <c r="I51" i="27" s="1"/>
  <c r="I53" i="27" s="1"/>
  <c r="I56" i="27" s="1"/>
  <c r="I59" i="27" s="1"/>
  <c r="H47" i="27"/>
  <c r="G47" i="27"/>
  <c r="F47" i="27"/>
  <c r="E47" i="27"/>
  <c r="E48" i="27" s="1"/>
  <c r="E51" i="27" s="1"/>
  <c r="E53" i="27" s="1"/>
  <c r="E56" i="27" s="1"/>
  <c r="E59" i="27" s="1"/>
  <c r="D47" i="27"/>
  <c r="C47" i="27"/>
  <c r="AA32" i="27"/>
  <c r="Y32" i="27"/>
  <c r="X32" i="27"/>
  <c r="X48" i="27" s="1"/>
  <c r="W32" i="27"/>
  <c r="V32" i="27"/>
  <c r="V48" i="27" s="1"/>
  <c r="V51" i="27" s="1"/>
  <c r="V53" i="27" s="1"/>
  <c r="V56" i="27" s="1"/>
  <c r="V59" i="27" s="1"/>
  <c r="U32" i="27"/>
  <c r="T32" i="27"/>
  <c r="T48" i="27" s="1"/>
  <c r="T51" i="27" s="1"/>
  <c r="T53" i="27" s="1"/>
  <c r="T56" i="27" s="1"/>
  <c r="T59" i="27" s="1"/>
  <c r="S32" i="27"/>
  <c r="R32" i="27"/>
  <c r="R48" i="27" s="1"/>
  <c r="R51" i="27" s="1"/>
  <c r="R53" i="27" s="1"/>
  <c r="R56" i="27" s="1"/>
  <c r="R59" i="27" s="1"/>
  <c r="Q32" i="27"/>
  <c r="P32" i="27"/>
  <c r="P48" i="27" s="1"/>
  <c r="P51" i="27" s="1"/>
  <c r="P53" i="27" s="1"/>
  <c r="P56" i="27" s="1"/>
  <c r="P59" i="27" s="1"/>
  <c r="O32" i="27"/>
  <c r="N32" i="27"/>
  <c r="N48" i="27" s="1"/>
  <c r="N51" i="27" s="1"/>
  <c r="N53" i="27" s="1"/>
  <c r="N56" i="27" s="1"/>
  <c r="N59" i="27" s="1"/>
  <c r="M32" i="27"/>
  <c r="L32" i="27"/>
  <c r="L48" i="27" s="1"/>
  <c r="L51" i="27" s="1"/>
  <c r="L53" i="27" s="1"/>
  <c r="L56" i="27" s="1"/>
  <c r="L59" i="27" s="1"/>
  <c r="K32" i="27"/>
  <c r="J32" i="27"/>
  <c r="J48" i="27" s="1"/>
  <c r="J51" i="27" s="1"/>
  <c r="J53" i="27" s="1"/>
  <c r="J56" i="27" s="1"/>
  <c r="J59" i="27" s="1"/>
  <c r="I32" i="27"/>
  <c r="H32" i="27"/>
  <c r="H48" i="27" s="1"/>
  <c r="H51" i="27" s="1"/>
  <c r="H53" i="27" s="1"/>
  <c r="H56" i="27" s="1"/>
  <c r="H59" i="27" s="1"/>
  <c r="G32" i="27"/>
  <c r="F32" i="27"/>
  <c r="F48" i="27" s="1"/>
  <c r="F51" i="27" s="1"/>
  <c r="F53" i="27" s="1"/>
  <c r="F56" i="27" s="1"/>
  <c r="F59" i="27" s="1"/>
  <c r="E32" i="27"/>
  <c r="D32" i="27"/>
  <c r="D48" i="27" s="1"/>
  <c r="D51" i="27" s="1"/>
  <c r="D53" i="27" s="1"/>
  <c r="D56" i="27" s="1"/>
  <c r="D59" i="27" s="1"/>
  <c r="C32" i="27"/>
  <c r="T48" i="28"/>
  <c r="T51" i="28" s="1"/>
  <c r="T53" i="28" s="1"/>
  <c r="T56" i="28" s="1"/>
  <c r="T59" i="28" s="1"/>
  <c r="AA47" i="28"/>
  <c r="Y47" i="28"/>
  <c r="Z47" i="28" s="1"/>
  <c r="X47" i="28"/>
  <c r="W47" i="28"/>
  <c r="V47" i="28"/>
  <c r="U47" i="28"/>
  <c r="T47" i="28"/>
  <c r="S47" i="28"/>
  <c r="R47" i="28"/>
  <c r="Q47" i="28"/>
  <c r="Q48" i="28" s="1"/>
  <c r="Q51" i="28" s="1"/>
  <c r="Q53" i="28" s="1"/>
  <c r="Q56" i="28" s="1"/>
  <c r="Q59" i="28" s="1"/>
  <c r="P47" i="28"/>
  <c r="O47" i="28"/>
  <c r="N47" i="28"/>
  <c r="M47" i="28"/>
  <c r="M48" i="28" s="1"/>
  <c r="M51" i="28" s="1"/>
  <c r="M53" i="28" s="1"/>
  <c r="M56" i="28" s="1"/>
  <c r="M59" i="28" s="1"/>
  <c r="L47" i="28"/>
  <c r="K47" i="28"/>
  <c r="J47" i="28"/>
  <c r="I47" i="28"/>
  <c r="I48" i="28" s="1"/>
  <c r="I51" i="28" s="1"/>
  <c r="I53" i="28" s="1"/>
  <c r="I56" i="28" s="1"/>
  <c r="I59" i="28" s="1"/>
  <c r="H47" i="28"/>
  <c r="G47" i="28"/>
  <c r="F47" i="28"/>
  <c r="E47" i="28"/>
  <c r="E48" i="28" s="1"/>
  <c r="E51" i="28" s="1"/>
  <c r="E53" i="28" s="1"/>
  <c r="E56" i="28" s="1"/>
  <c r="E59" i="28" s="1"/>
  <c r="D47" i="28"/>
  <c r="C47" i="28"/>
  <c r="AA32" i="28"/>
  <c r="AA48" i="28" s="1"/>
  <c r="AA51" i="28" s="1"/>
  <c r="AA53" i="28" s="1"/>
  <c r="AA56" i="28" s="1"/>
  <c r="AA59" i="28" s="1"/>
  <c r="Y32" i="28"/>
  <c r="X32" i="28"/>
  <c r="X48" i="28" s="1"/>
  <c r="W32" i="28"/>
  <c r="V32" i="28"/>
  <c r="V48" i="28" s="1"/>
  <c r="V51" i="28" s="1"/>
  <c r="V53" i="28" s="1"/>
  <c r="V56" i="28" s="1"/>
  <c r="V59" i="28" s="1"/>
  <c r="U32" i="28"/>
  <c r="T32" i="28"/>
  <c r="S32" i="28"/>
  <c r="R32" i="28"/>
  <c r="R48" i="28" s="1"/>
  <c r="R51" i="28" s="1"/>
  <c r="R53" i="28" s="1"/>
  <c r="R56" i="28" s="1"/>
  <c r="R59" i="28" s="1"/>
  <c r="Q32" i="28"/>
  <c r="P32" i="28"/>
  <c r="P48" i="28" s="1"/>
  <c r="P51" i="28" s="1"/>
  <c r="P53" i="28" s="1"/>
  <c r="P56" i="28" s="1"/>
  <c r="P59" i="28" s="1"/>
  <c r="O32" i="28"/>
  <c r="N32" i="28"/>
  <c r="N48" i="28" s="1"/>
  <c r="N51" i="28" s="1"/>
  <c r="N53" i="28" s="1"/>
  <c r="N56" i="28" s="1"/>
  <c r="N59" i="28" s="1"/>
  <c r="M32" i="28"/>
  <c r="L32" i="28"/>
  <c r="K32" i="28"/>
  <c r="J32" i="28"/>
  <c r="J48" i="28" s="1"/>
  <c r="J51" i="28" s="1"/>
  <c r="J53" i="28" s="1"/>
  <c r="J56" i="28" s="1"/>
  <c r="J59" i="28" s="1"/>
  <c r="I32" i="28"/>
  <c r="H32" i="28"/>
  <c r="H48" i="28" s="1"/>
  <c r="H51" i="28" s="1"/>
  <c r="H53" i="28" s="1"/>
  <c r="H56" i="28" s="1"/>
  <c r="H59" i="28" s="1"/>
  <c r="G32" i="28"/>
  <c r="F32" i="28"/>
  <c r="F48" i="28" s="1"/>
  <c r="F51" i="28" s="1"/>
  <c r="F53" i="28" s="1"/>
  <c r="F56" i="28" s="1"/>
  <c r="F59" i="28" s="1"/>
  <c r="E32" i="28"/>
  <c r="D32" i="28"/>
  <c r="D48" i="28" s="1"/>
  <c r="D51" i="28" s="1"/>
  <c r="D53" i="28" s="1"/>
  <c r="D56" i="28" s="1"/>
  <c r="D59" i="28" s="1"/>
  <c r="C32" i="28"/>
  <c r="W48" i="1"/>
  <c r="W51" i="1" s="1"/>
  <c r="W53" i="1" s="1"/>
  <c r="W56" i="1" s="1"/>
  <c r="W59" i="1" s="1"/>
  <c r="S48" i="1"/>
  <c r="S51" i="1" s="1"/>
  <c r="S53" i="1" s="1"/>
  <c r="S56" i="1" s="1"/>
  <c r="S59" i="1" s="1"/>
  <c r="AA47" i="1"/>
  <c r="Y47" i="1"/>
  <c r="X47" i="1"/>
  <c r="Z47" i="1" s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AA32" i="1"/>
  <c r="AA48" i="1" s="1"/>
  <c r="AA51" i="1" s="1"/>
  <c r="AA53" i="1" s="1"/>
  <c r="AA56" i="1" s="1"/>
  <c r="AA59" i="1" s="1"/>
  <c r="Y32" i="1"/>
  <c r="Y48" i="1" s="1"/>
  <c r="Y51" i="1" s="1"/>
  <c r="Y53" i="1" s="1"/>
  <c r="Y56" i="1" s="1"/>
  <c r="Y59" i="1" s="1"/>
  <c r="X32" i="1"/>
  <c r="W32" i="1"/>
  <c r="V32" i="1"/>
  <c r="V48" i="1" s="1"/>
  <c r="V51" i="1" s="1"/>
  <c r="V53" i="1" s="1"/>
  <c r="V56" i="1" s="1"/>
  <c r="V59" i="1" s="1"/>
  <c r="U32" i="1"/>
  <c r="U48" i="1" s="1"/>
  <c r="U51" i="1" s="1"/>
  <c r="U53" i="1" s="1"/>
  <c r="U56" i="1" s="1"/>
  <c r="U59" i="1" s="1"/>
  <c r="T32" i="1"/>
  <c r="S32" i="1"/>
  <c r="R32" i="1"/>
  <c r="R48" i="1" s="1"/>
  <c r="R51" i="1" s="1"/>
  <c r="R53" i="1" s="1"/>
  <c r="R56" i="1" s="1"/>
  <c r="R59" i="1" s="1"/>
  <c r="Q32" i="1"/>
  <c r="Q48" i="1" s="1"/>
  <c r="Q51" i="1" s="1"/>
  <c r="Q53" i="1" s="1"/>
  <c r="Q56" i="1" s="1"/>
  <c r="Q59" i="1" s="1"/>
  <c r="P32" i="1"/>
  <c r="P48" i="1" s="1"/>
  <c r="P51" i="1" s="1"/>
  <c r="P53" i="1" s="1"/>
  <c r="P56" i="1" s="1"/>
  <c r="P59" i="1" s="1"/>
  <c r="O32" i="1"/>
  <c r="O48" i="1" s="1"/>
  <c r="O51" i="1" s="1"/>
  <c r="O53" i="1" s="1"/>
  <c r="O56" i="1" s="1"/>
  <c r="O59" i="1" s="1"/>
  <c r="N32" i="1"/>
  <c r="N48" i="1" s="1"/>
  <c r="N51" i="1" s="1"/>
  <c r="N53" i="1" s="1"/>
  <c r="N56" i="1" s="1"/>
  <c r="N59" i="1" s="1"/>
  <c r="M32" i="1"/>
  <c r="M48" i="1" s="1"/>
  <c r="M51" i="1" s="1"/>
  <c r="M53" i="1" s="1"/>
  <c r="M56" i="1" s="1"/>
  <c r="M59" i="1" s="1"/>
  <c r="L32" i="1"/>
  <c r="L48" i="1" s="1"/>
  <c r="L51" i="1" s="1"/>
  <c r="L53" i="1" s="1"/>
  <c r="L56" i="1" s="1"/>
  <c r="L59" i="1" s="1"/>
  <c r="K32" i="1"/>
  <c r="K48" i="1" s="1"/>
  <c r="K51" i="1" s="1"/>
  <c r="K53" i="1" s="1"/>
  <c r="K56" i="1" s="1"/>
  <c r="K59" i="1" s="1"/>
  <c r="J32" i="1"/>
  <c r="J48" i="1" s="1"/>
  <c r="J51" i="1" s="1"/>
  <c r="J53" i="1" s="1"/>
  <c r="J56" i="1" s="1"/>
  <c r="J59" i="1" s="1"/>
  <c r="I32" i="1"/>
  <c r="I48" i="1" s="1"/>
  <c r="I51" i="1" s="1"/>
  <c r="I53" i="1" s="1"/>
  <c r="I56" i="1" s="1"/>
  <c r="I59" i="1" s="1"/>
  <c r="H32" i="1"/>
  <c r="G32" i="1"/>
  <c r="G48" i="1" s="1"/>
  <c r="G51" i="1" s="1"/>
  <c r="G53" i="1" s="1"/>
  <c r="G56" i="1" s="1"/>
  <c r="G59" i="1" s="1"/>
  <c r="F32" i="1"/>
  <c r="F48" i="1" s="1"/>
  <c r="F51" i="1" s="1"/>
  <c r="F53" i="1" s="1"/>
  <c r="F56" i="1" s="1"/>
  <c r="F59" i="1" s="1"/>
  <c r="E32" i="1"/>
  <c r="E48" i="1" s="1"/>
  <c r="E51" i="1" s="1"/>
  <c r="E53" i="1" s="1"/>
  <c r="E56" i="1" s="1"/>
  <c r="E59" i="1" s="1"/>
  <c r="D32" i="1"/>
  <c r="C32" i="1"/>
  <c r="C48" i="1" s="1"/>
  <c r="C51" i="1" s="1"/>
  <c r="C53" i="1" s="1"/>
  <c r="C56" i="1" s="1"/>
  <c r="C59" i="1" s="1"/>
  <c r="AA48" i="26" l="1"/>
  <c r="AA51" i="26" s="1"/>
  <c r="AA53" i="26" s="1"/>
  <c r="AA56" i="26" s="1"/>
  <c r="AA59" i="26" s="1"/>
  <c r="I48" i="23"/>
  <c r="I51" i="23" s="1"/>
  <c r="I53" i="23" s="1"/>
  <c r="I56" i="23" s="1"/>
  <c r="I59" i="23" s="1"/>
  <c r="G48" i="28"/>
  <c r="G51" i="28" s="1"/>
  <c r="G53" i="28" s="1"/>
  <c r="G56" i="28" s="1"/>
  <c r="G59" i="28" s="1"/>
  <c r="O48" i="28"/>
  <c r="O51" i="28" s="1"/>
  <c r="O53" i="28" s="1"/>
  <c r="O56" i="28" s="1"/>
  <c r="O59" i="28" s="1"/>
  <c r="W48" i="28"/>
  <c r="W51" i="28" s="1"/>
  <c r="W53" i="28" s="1"/>
  <c r="W56" i="28" s="1"/>
  <c r="W59" i="28" s="1"/>
  <c r="G48" i="27"/>
  <c r="G51" i="27" s="1"/>
  <c r="G53" i="27" s="1"/>
  <c r="G56" i="27" s="1"/>
  <c r="G59" i="27" s="1"/>
  <c r="O48" i="27"/>
  <c r="O51" i="27" s="1"/>
  <c r="O53" i="27" s="1"/>
  <c r="O56" i="27" s="1"/>
  <c r="O59" i="27" s="1"/>
  <c r="W48" i="27"/>
  <c r="W51" i="27" s="1"/>
  <c r="W53" i="27" s="1"/>
  <c r="W56" i="27" s="1"/>
  <c r="W59" i="27" s="1"/>
  <c r="K48" i="26"/>
  <c r="K51" i="26" s="1"/>
  <c r="K53" i="26" s="1"/>
  <c r="K56" i="26" s="1"/>
  <c r="K59" i="26" s="1"/>
  <c r="Z47" i="10"/>
  <c r="Y48" i="28"/>
  <c r="Y51" i="28" s="1"/>
  <c r="Y53" i="28" s="1"/>
  <c r="Y56" i="28" s="1"/>
  <c r="Y59" i="28" s="1"/>
  <c r="Q48" i="27"/>
  <c r="Q51" i="27" s="1"/>
  <c r="Q53" i="27" s="1"/>
  <c r="Q56" i="27" s="1"/>
  <c r="Q59" i="27" s="1"/>
  <c r="G48" i="18"/>
  <c r="G51" i="18" s="1"/>
  <c r="G53" i="18" s="1"/>
  <c r="G56" i="18" s="1"/>
  <c r="G59" i="18" s="1"/>
  <c r="O48" i="18"/>
  <c r="O51" i="18" s="1"/>
  <c r="O53" i="18" s="1"/>
  <c r="O56" i="18" s="1"/>
  <c r="O59" i="18" s="1"/>
  <c r="W48" i="18"/>
  <c r="W51" i="18" s="1"/>
  <c r="W53" i="18" s="1"/>
  <c r="W56" i="18" s="1"/>
  <c r="W59" i="18" s="1"/>
  <c r="X48" i="16"/>
  <c r="Z32" i="13"/>
  <c r="D48" i="1"/>
  <c r="D51" i="1" s="1"/>
  <c r="D53" i="1" s="1"/>
  <c r="D56" i="1" s="1"/>
  <c r="D59" i="1" s="1"/>
  <c r="Z32" i="28"/>
  <c r="F48" i="26"/>
  <c r="F51" i="26" s="1"/>
  <c r="F53" i="26" s="1"/>
  <c r="F56" i="26" s="1"/>
  <c r="F59" i="26" s="1"/>
  <c r="Z32" i="24"/>
  <c r="X48" i="24"/>
  <c r="Z48" i="3"/>
  <c r="C48" i="28"/>
  <c r="C51" i="28" s="1"/>
  <c r="C53" i="28" s="1"/>
  <c r="C56" i="28" s="1"/>
  <c r="C59" i="28" s="1"/>
  <c r="K48" i="28"/>
  <c r="K51" i="28" s="1"/>
  <c r="K53" i="28" s="1"/>
  <c r="K56" i="28" s="1"/>
  <c r="K59" i="28" s="1"/>
  <c r="S48" i="28"/>
  <c r="S51" i="28" s="1"/>
  <c r="S53" i="28" s="1"/>
  <c r="S56" i="28" s="1"/>
  <c r="S59" i="28" s="1"/>
  <c r="C48" i="27"/>
  <c r="C51" i="27" s="1"/>
  <c r="C53" i="27" s="1"/>
  <c r="C56" i="27" s="1"/>
  <c r="C59" i="27" s="1"/>
  <c r="K48" i="27"/>
  <c r="K51" i="27" s="1"/>
  <c r="K53" i="27" s="1"/>
  <c r="K56" i="27" s="1"/>
  <c r="K59" i="27" s="1"/>
  <c r="S48" i="27"/>
  <c r="S51" i="27" s="1"/>
  <c r="S53" i="27" s="1"/>
  <c r="S56" i="27" s="1"/>
  <c r="S59" i="27" s="1"/>
  <c r="AA48" i="27"/>
  <c r="AA51" i="27" s="1"/>
  <c r="AA53" i="27" s="1"/>
  <c r="AA56" i="27" s="1"/>
  <c r="AA59" i="27" s="1"/>
  <c r="T48" i="1"/>
  <c r="T51" i="1" s="1"/>
  <c r="T53" i="1" s="1"/>
  <c r="T56" i="1" s="1"/>
  <c r="T59" i="1" s="1"/>
  <c r="Z32" i="27"/>
  <c r="H48" i="1"/>
  <c r="H51" i="1" s="1"/>
  <c r="H53" i="1" s="1"/>
  <c r="H56" i="1" s="1"/>
  <c r="H59" i="1" s="1"/>
  <c r="H48" i="26"/>
  <c r="H51" i="26" s="1"/>
  <c r="H53" i="26" s="1"/>
  <c r="H56" i="26" s="1"/>
  <c r="H59" i="26" s="1"/>
  <c r="U48" i="28"/>
  <c r="U51" i="28" s="1"/>
  <c r="U53" i="28" s="1"/>
  <c r="U56" i="28" s="1"/>
  <c r="U59" i="28" s="1"/>
  <c r="L48" i="28"/>
  <c r="L51" i="28" s="1"/>
  <c r="L53" i="28" s="1"/>
  <c r="L56" i="28" s="1"/>
  <c r="L59" i="28" s="1"/>
  <c r="Z47" i="23"/>
  <c r="X48" i="2"/>
  <c r="N48" i="26"/>
  <c r="N51" i="26" s="1"/>
  <c r="N53" i="26" s="1"/>
  <c r="N56" i="26" s="1"/>
  <c r="N59" i="26" s="1"/>
  <c r="G48" i="24"/>
  <c r="G51" i="24" s="1"/>
  <c r="G53" i="24" s="1"/>
  <c r="G56" i="24" s="1"/>
  <c r="G59" i="24" s="1"/>
  <c r="O48" i="24"/>
  <c r="O51" i="24" s="1"/>
  <c r="O53" i="24" s="1"/>
  <c r="O56" i="24" s="1"/>
  <c r="O59" i="24" s="1"/>
  <c r="W48" i="24"/>
  <c r="W51" i="24" s="1"/>
  <c r="W53" i="24" s="1"/>
  <c r="W56" i="24" s="1"/>
  <c r="W59" i="24" s="1"/>
  <c r="T48" i="21"/>
  <c r="T51" i="21" s="1"/>
  <c r="T53" i="21" s="1"/>
  <c r="T56" i="21" s="1"/>
  <c r="T59" i="21" s="1"/>
  <c r="K48" i="21"/>
  <c r="K51" i="21" s="1"/>
  <c r="K53" i="21" s="1"/>
  <c r="K56" i="21" s="1"/>
  <c r="K59" i="21" s="1"/>
  <c r="H48" i="20"/>
  <c r="H51" i="20" s="1"/>
  <c r="H53" i="20" s="1"/>
  <c r="H56" i="20" s="1"/>
  <c r="H59" i="20" s="1"/>
  <c r="P48" i="20"/>
  <c r="P51" i="20" s="1"/>
  <c r="P53" i="20" s="1"/>
  <c r="P56" i="20" s="1"/>
  <c r="P59" i="20" s="1"/>
  <c r="I48" i="18"/>
  <c r="I51" i="18" s="1"/>
  <c r="I53" i="18" s="1"/>
  <c r="I56" i="18" s="1"/>
  <c r="I59" i="18" s="1"/>
  <c r="Q48" i="18"/>
  <c r="Q51" i="18" s="1"/>
  <c r="Q53" i="18" s="1"/>
  <c r="Q56" i="18" s="1"/>
  <c r="Q59" i="18" s="1"/>
  <c r="Y48" i="18"/>
  <c r="Y51" i="18" s="1"/>
  <c r="Y53" i="18" s="1"/>
  <c r="Y56" i="18" s="1"/>
  <c r="Y59" i="18" s="1"/>
  <c r="H48" i="18"/>
  <c r="H51" i="18" s="1"/>
  <c r="H53" i="18" s="1"/>
  <c r="H56" i="18" s="1"/>
  <c r="H59" i="18" s="1"/>
  <c r="P48" i="18"/>
  <c r="P51" i="18" s="1"/>
  <c r="P53" i="18" s="1"/>
  <c r="P56" i="18" s="1"/>
  <c r="P59" i="18" s="1"/>
  <c r="Z47" i="18"/>
  <c r="I48" i="17"/>
  <c r="I51" i="17" s="1"/>
  <c r="I53" i="17" s="1"/>
  <c r="I56" i="17" s="1"/>
  <c r="I59" i="17" s="1"/>
  <c r="Q48" i="17"/>
  <c r="Q51" i="17" s="1"/>
  <c r="Q53" i="17" s="1"/>
  <c r="Q56" i="17" s="1"/>
  <c r="Q59" i="17" s="1"/>
  <c r="Y48" i="17"/>
  <c r="Y51" i="17" s="1"/>
  <c r="Y53" i="17" s="1"/>
  <c r="Y56" i="17" s="1"/>
  <c r="Y59" i="17" s="1"/>
  <c r="J48" i="16"/>
  <c r="J51" i="16" s="1"/>
  <c r="J53" i="16" s="1"/>
  <c r="J56" i="16" s="1"/>
  <c r="J59" i="16" s="1"/>
  <c r="R48" i="16"/>
  <c r="R51" i="16" s="1"/>
  <c r="R53" i="16" s="1"/>
  <c r="R56" i="16" s="1"/>
  <c r="R59" i="16" s="1"/>
  <c r="I48" i="16"/>
  <c r="I51" i="16" s="1"/>
  <c r="I53" i="16" s="1"/>
  <c r="I56" i="16" s="1"/>
  <c r="I59" i="16" s="1"/>
  <c r="Q48" i="16"/>
  <c r="Q51" i="16" s="1"/>
  <c r="Q53" i="16" s="1"/>
  <c r="Q56" i="16" s="1"/>
  <c r="Q59" i="16" s="1"/>
  <c r="Y48" i="16"/>
  <c r="Y51" i="16" s="1"/>
  <c r="Y53" i="16" s="1"/>
  <c r="Y56" i="16" s="1"/>
  <c r="Y59" i="16" s="1"/>
  <c r="F48" i="14"/>
  <c r="F51" i="14" s="1"/>
  <c r="F53" i="14" s="1"/>
  <c r="F56" i="14" s="1"/>
  <c r="F59" i="14" s="1"/>
  <c r="N48" i="14"/>
  <c r="N51" i="14" s="1"/>
  <c r="N53" i="14" s="1"/>
  <c r="N56" i="14" s="1"/>
  <c r="N59" i="14" s="1"/>
  <c r="V48" i="14"/>
  <c r="V51" i="14" s="1"/>
  <c r="V53" i="14" s="1"/>
  <c r="V56" i="14" s="1"/>
  <c r="V59" i="14" s="1"/>
  <c r="J48" i="13"/>
  <c r="J51" i="13" s="1"/>
  <c r="J53" i="13" s="1"/>
  <c r="J56" i="13" s="1"/>
  <c r="J59" i="13" s="1"/>
  <c r="R48" i="13"/>
  <c r="R51" i="13" s="1"/>
  <c r="R53" i="13" s="1"/>
  <c r="R56" i="13" s="1"/>
  <c r="R59" i="13" s="1"/>
  <c r="I48" i="13"/>
  <c r="I51" i="13" s="1"/>
  <c r="I53" i="13" s="1"/>
  <c r="I56" i="13" s="1"/>
  <c r="I59" i="13" s="1"/>
  <c r="Q48" i="13"/>
  <c r="Q51" i="13" s="1"/>
  <c r="Q53" i="13" s="1"/>
  <c r="Q56" i="13" s="1"/>
  <c r="Q59" i="13" s="1"/>
  <c r="Y48" i="13"/>
  <c r="Y51" i="13" s="1"/>
  <c r="Y53" i="13" s="1"/>
  <c r="Y56" i="13" s="1"/>
  <c r="Y59" i="13" s="1"/>
  <c r="E48" i="12"/>
  <c r="E51" i="12" s="1"/>
  <c r="E53" i="12" s="1"/>
  <c r="E56" i="12" s="1"/>
  <c r="E59" i="12" s="1"/>
  <c r="M48" i="12"/>
  <c r="M51" i="12" s="1"/>
  <c r="M53" i="12" s="1"/>
  <c r="M56" i="12" s="1"/>
  <c r="M59" i="12" s="1"/>
  <c r="U48" i="12"/>
  <c r="U51" i="12" s="1"/>
  <c r="U53" i="12" s="1"/>
  <c r="U56" i="12" s="1"/>
  <c r="U59" i="12" s="1"/>
  <c r="J48" i="11"/>
  <c r="J51" i="11" s="1"/>
  <c r="J53" i="11" s="1"/>
  <c r="J56" i="11" s="1"/>
  <c r="J59" i="11" s="1"/>
  <c r="R48" i="11"/>
  <c r="R51" i="11" s="1"/>
  <c r="R53" i="11" s="1"/>
  <c r="R56" i="11" s="1"/>
  <c r="R59" i="11" s="1"/>
  <c r="C48" i="10"/>
  <c r="C51" i="10" s="1"/>
  <c r="C53" i="10" s="1"/>
  <c r="C56" i="10" s="1"/>
  <c r="C59" i="10" s="1"/>
  <c r="K48" i="10"/>
  <c r="K51" i="10" s="1"/>
  <c r="K53" i="10" s="1"/>
  <c r="K56" i="10" s="1"/>
  <c r="K59" i="10" s="1"/>
  <c r="S48" i="10"/>
  <c r="S51" i="10" s="1"/>
  <c r="S53" i="10" s="1"/>
  <c r="S56" i="10" s="1"/>
  <c r="S59" i="10" s="1"/>
  <c r="AA48" i="10"/>
  <c r="AA51" i="10" s="1"/>
  <c r="AA53" i="10" s="1"/>
  <c r="AA56" i="10" s="1"/>
  <c r="AA59" i="10" s="1"/>
  <c r="F48" i="9"/>
  <c r="F51" i="9" s="1"/>
  <c r="F53" i="9" s="1"/>
  <c r="F56" i="9" s="1"/>
  <c r="F59" i="9" s="1"/>
  <c r="N48" i="9"/>
  <c r="N51" i="9" s="1"/>
  <c r="N53" i="9" s="1"/>
  <c r="N56" i="9" s="1"/>
  <c r="N59" i="9" s="1"/>
  <c r="V48" i="9"/>
  <c r="V51" i="9" s="1"/>
  <c r="V53" i="9" s="1"/>
  <c r="V56" i="9" s="1"/>
  <c r="V59" i="9" s="1"/>
  <c r="D48" i="8"/>
  <c r="D51" i="8" s="1"/>
  <c r="D53" i="8" s="1"/>
  <c r="D56" i="8" s="1"/>
  <c r="D59" i="8" s="1"/>
  <c r="L48" i="8"/>
  <c r="L51" i="8" s="1"/>
  <c r="L53" i="8" s="1"/>
  <c r="L56" i="8" s="1"/>
  <c r="L59" i="8" s="1"/>
  <c r="T48" i="8"/>
  <c r="T51" i="8" s="1"/>
  <c r="T53" i="8" s="1"/>
  <c r="T56" i="8" s="1"/>
  <c r="T59" i="8" s="1"/>
  <c r="D48" i="7"/>
  <c r="D51" i="7" s="1"/>
  <c r="D53" i="7" s="1"/>
  <c r="D56" i="7" s="1"/>
  <c r="D59" i="7" s="1"/>
  <c r="L48" i="7"/>
  <c r="L51" i="7" s="1"/>
  <c r="L53" i="7" s="1"/>
  <c r="L56" i="7" s="1"/>
  <c r="L59" i="7" s="1"/>
  <c r="T48" i="7"/>
  <c r="T51" i="7" s="1"/>
  <c r="T53" i="7" s="1"/>
  <c r="T56" i="7" s="1"/>
  <c r="T59" i="7" s="1"/>
  <c r="F48" i="6"/>
  <c r="F51" i="6" s="1"/>
  <c r="F53" i="6" s="1"/>
  <c r="F56" i="6" s="1"/>
  <c r="F59" i="6" s="1"/>
  <c r="N48" i="6"/>
  <c r="N51" i="6" s="1"/>
  <c r="N53" i="6" s="1"/>
  <c r="N56" i="6" s="1"/>
  <c r="N59" i="6" s="1"/>
  <c r="V48" i="6"/>
  <c r="V51" i="6" s="1"/>
  <c r="V53" i="6" s="1"/>
  <c r="V56" i="6" s="1"/>
  <c r="V59" i="6" s="1"/>
  <c r="G48" i="5"/>
  <c r="G51" i="5" s="1"/>
  <c r="G53" i="5" s="1"/>
  <c r="G56" i="5" s="1"/>
  <c r="G59" i="5" s="1"/>
  <c r="O48" i="5"/>
  <c r="O51" i="5" s="1"/>
  <c r="O53" i="5" s="1"/>
  <c r="O56" i="5" s="1"/>
  <c r="O59" i="5" s="1"/>
  <c r="W48" i="5"/>
  <c r="W51" i="5" s="1"/>
  <c r="W53" i="5" s="1"/>
  <c r="W56" i="5" s="1"/>
  <c r="W59" i="5" s="1"/>
  <c r="J48" i="3"/>
  <c r="J51" i="3" s="1"/>
  <c r="J53" i="3" s="1"/>
  <c r="J56" i="3" s="1"/>
  <c r="J59" i="3" s="1"/>
  <c r="R48" i="3"/>
  <c r="R51" i="3" s="1"/>
  <c r="R53" i="3" s="1"/>
  <c r="R56" i="3" s="1"/>
  <c r="R59" i="3" s="1"/>
  <c r="I48" i="3"/>
  <c r="I51" i="3" s="1"/>
  <c r="I53" i="3" s="1"/>
  <c r="I56" i="3" s="1"/>
  <c r="I59" i="3" s="1"/>
  <c r="Q48" i="3"/>
  <c r="Q51" i="3" s="1"/>
  <c r="Q53" i="3" s="1"/>
  <c r="Q56" i="3" s="1"/>
  <c r="Q59" i="3" s="1"/>
  <c r="Y48" i="3"/>
  <c r="Y51" i="3" s="1"/>
  <c r="Y53" i="3" s="1"/>
  <c r="Y56" i="3" s="1"/>
  <c r="Y59" i="3" s="1"/>
  <c r="D48" i="25"/>
  <c r="D51" i="25" s="1"/>
  <c r="D53" i="25" s="1"/>
  <c r="D56" i="25" s="1"/>
  <c r="D59" i="25" s="1"/>
  <c r="J48" i="23"/>
  <c r="J51" i="23" s="1"/>
  <c r="J53" i="23" s="1"/>
  <c r="J56" i="23" s="1"/>
  <c r="J59" i="23" s="1"/>
  <c r="G48" i="22"/>
  <c r="G51" i="22" s="1"/>
  <c r="G53" i="22" s="1"/>
  <c r="G56" i="22" s="1"/>
  <c r="G59" i="22" s="1"/>
  <c r="O48" i="22"/>
  <c r="O51" i="22" s="1"/>
  <c r="O53" i="22" s="1"/>
  <c r="O56" i="22" s="1"/>
  <c r="O59" i="22" s="1"/>
  <c r="W48" i="22"/>
  <c r="W51" i="22" s="1"/>
  <c r="W53" i="22" s="1"/>
  <c r="W56" i="22" s="1"/>
  <c r="W59" i="22" s="1"/>
  <c r="Z32" i="20"/>
  <c r="I48" i="20"/>
  <c r="I51" i="20" s="1"/>
  <c r="I53" i="20" s="1"/>
  <c r="I56" i="20" s="1"/>
  <c r="I59" i="20" s="1"/>
  <c r="Q48" i="20"/>
  <c r="Q51" i="20" s="1"/>
  <c r="Q53" i="20" s="1"/>
  <c r="Q56" i="20" s="1"/>
  <c r="Q59" i="20" s="1"/>
  <c r="Y48" i="20"/>
  <c r="Y51" i="20" s="1"/>
  <c r="Y53" i="20" s="1"/>
  <c r="Y56" i="20" s="1"/>
  <c r="Y59" i="20" s="1"/>
  <c r="L48" i="16"/>
  <c r="L51" i="16" s="1"/>
  <c r="L53" i="16" s="1"/>
  <c r="L56" i="16" s="1"/>
  <c r="L59" i="16" s="1"/>
  <c r="T48" i="16"/>
  <c r="T51" i="16" s="1"/>
  <c r="T53" i="16" s="1"/>
  <c r="T56" i="16" s="1"/>
  <c r="T59" i="16" s="1"/>
  <c r="D48" i="3"/>
  <c r="D51" i="3" s="1"/>
  <c r="D53" i="3" s="1"/>
  <c r="D56" i="3" s="1"/>
  <c r="D59" i="3" s="1"/>
  <c r="L48" i="3"/>
  <c r="L51" i="3" s="1"/>
  <c r="L53" i="3" s="1"/>
  <c r="L56" i="3" s="1"/>
  <c r="L59" i="3" s="1"/>
  <c r="T48" i="3"/>
  <c r="T51" i="3" s="1"/>
  <c r="T53" i="3" s="1"/>
  <c r="T56" i="3" s="1"/>
  <c r="T59" i="3" s="1"/>
  <c r="Q48" i="24"/>
  <c r="Q51" i="24" s="1"/>
  <c r="Q53" i="24" s="1"/>
  <c r="Q56" i="24" s="1"/>
  <c r="Q59" i="24" s="1"/>
  <c r="Y48" i="24"/>
  <c r="Y51" i="24" s="1"/>
  <c r="Y53" i="24" s="1"/>
  <c r="Y56" i="24" s="1"/>
  <c r="Y59" i="24" s="1"/>
  <c r="G48" i="19"/>
  <c r="G51" i="19" s="1"/>
  <c r="G53" i="19" s="1"/>
  <c r="G56" i="19" s="1"/>
  <c r="G59" i="19" s="1"/>
  <c r="O48" i="19"/>
  <c r="O51" i="19" s="1"/>
  <c r="O53" i="19" s="1"/>
  <c r="O56" i="19" s="1"/>
  <c r="O59" i="19" s="1"/>
  <c r="W48" i="19"/>
  <c r="W51" i="19" s="1"/>
  <c r="W53" i="19" s="1"/>
  <c r="W56" i="19" s="1"/>
  <c r="W59" i="19" s="1"/>
  <c r="J48" i="2"/>
  <c r="J51" i="2" s="1"/>
  <c r="J53" i="2" s="1"/>
  <c r="J56" i="2" s="1"/>
  <c r="J59" i="2" s="1"/>
  <c r="R48" i="2"/>
  <c r="R51" i="2" s="1"/>
  <c r="R53" i="2" s="1"/>
  <c r="R56" i="2" s="1"/>
  <c r="R59" i="2" s="1"/>
  <c r="J48" i="26"/>
  <c r="J51" i="26" s="1"/>
  <c r="J53" i="26" s="1"/>
  <c r="J56" i="26" s="1"/>
  <c r="J59" i="26" s="1"/>
  <c r="C48" i="24"/>
  <c r="C51" i="24" s="1"/>
  <c r="C53" i="24" s="1"/>
  <c r="C56" i="24" s="1"/>
  <c r="C59" i="24" s="1"/>
  <c r="K48" i="24"/>
  <c r="K51" i="24" s="1"/>
  <c r="K53" i="24" s="1"/>
  <c r="K56" i="24" s="1"/>
  <c r="K59" i="24" s="1"/>
  <c r="S48" i="24"/>
  <c r="S51" i="24" s="1"/>
  <c r="S53" i="24" s="1"/>
  <c r="S56" i="24" s="1"/>
  <c r="S59" i="24" s="1"/>
  <c r="T48" i="20"/>
  <c r="T51" i="20" s="1"/>
  <c r="T53" i="20" s="1"/>
  <c r="T56" i="20" s="1"/>
  <c r="T59" i="20" s="1"/>
  <c r="Z47" i="19"/>
  <c r="E48" i="18"/>
  <c r="E51" i="18" s="1"/>
  <c r="E53" i="18" s="1"/>
  <c r="E56" i="18" s="1"/>
  <c r="E59" i="18" s="1"/>
  <c r="M48" i="18"/>
  <c r="M51" i="18" s="1"/>
  <c r="M53" i="18" s="1"/>
  <c r="M56" i="18" s="1"/>
  <c r="M59" i="18" s="1"/>
  <c r="U48" i="18"/>
  <c r="U51" i="18" s="1"/>
  <c r="U53" i="18" s="1"/>
  <c r="U56" i="18" s="1"/>
  <c r="U59" i="18" s="1"/>
  <c r="E48" i="17"/>
  <c r="E51" i="17" s="1"/>
  <c r="E53" i="17" s="1"/>
  <c r="E56" i="17" s="1"/>
  <c r="E59" i="17" s="1"/>
  <c r="M48" i="17"/>
  <c r="M51" i="17" s="1"/>
  <c r="M53" i="17" s="1"/>
  <c r="M56" i="17" s="1"/>
  <c r="M59" i="17" s="1"/>
  <c r="U48" i="17"/>
  <c r="U51" i="17" s="1"/>
  <c r="U53" i="17" s="1"/>
  <c r="U56" i="17" s="1"/>
  <c r="U59" i="17" s="1"/>
  <c r="F48" i="16"/>
  <c r="F51" i="16" s="1"/>
  <c r="F53" i="16" s="1"/>
  <c r="F56" i="16" s="1"/>
  <c r="F59" i="16" s="1"/>
  <c r="N48" i="16"/>
  <c r="N51" i="16" s="1"/>
  <c r="N53" i="16" s="1"/>
  <c r="N56" i="16" s="1"/>
  <c r="N59" i="16" s="1"/>
  <c r="V48" i="16"/>
  <c r="V51" i="16" s="1"/>
  <c r="V53" i="16" s="1"/>
  <c r="V56" i="16" s="1"/>
  <c r="V59" i="16" s="1"/>
  <c r="F48" i="13"/>
  <c r="F51" i="13" s="1"/>
  <c r="F53" i="13" s="1"/>
  <c r="F56" i="13" s="1"/>
  <c r="F59" i="13" s="1"/>
  <c r="N48" i="13"/>
  <c r="N51" i="13" s="1"/>
  <c r="N53" i="13" s="1"/>
  <c r="N56" i="13" s="1"/>
  <c r="N59" i="13" s="1"/>
  <c r="V48" i="13"/>
  <c r="V51" i="13" s="1"/>
  <c r="V53" i="13" s="1"/>
  <c r="V56" i="13" s="1"/>
  <c r="V59" i="13" s="1"/>
  <c r="F48" i="11"/>
  <c r="F51" i="11" s="1"/>
  <c r="F53" i="11" s="1"/>
  <c r="F56" i="11" s="1"/>
  <c r="F59" i="11" s="1"/>
  <c r="N48" i="11"/>
  <c r="N51" i="11" s="1"/>
  <c r="N53" i="11" s="1"/>
  <c r="N56" i="11" s="1"/>
  <c r="N59" i="11" s="1"/>
  <c r="V48" i="11"/>
  <c r="V51" i="11" s="1"/>
  <c r="V53" i="11" s="1"/>
  <c r="V56" i="11" s="1"/>
  <c r="V59" i="11" s="1"/>
  <c r="E48" i="11"/>
  <c r="E51" i="11" s="1"/>
  <c r="E53" i="11" s="1"/>
  <c r="E56" i="11" s="1"/>
  <c r="E59" i="11" s="1"/>
  <c r="M48" i="11"/>
  <c r="M51" i="11" s="1"/>
  <c r="M53" i="11" s="1"/>
  <c r="M56" i="11" s="1"/>
  <c r="M59" i="11" s="1"/>
  <c r="G48" i="10"/>
  <c r="G51" i="10" s="1"/>
  <c r="G53" i="10" s="1"/>
  <c r="G56" i="10" s="1"/>
  <c r="G59" i="10" s="1"/>
  <c r="O48" i="10"/>
  <c r="O51" i="10" s="1"/>
  <c r="O53" i="10" s="1"/>
  <c r="O56" i="10" s="1"/>
  <c r="O59" i="10" s="1"/>
  <c r="F48" i="10"/>
  <c r="F51" i="10" s="1"/>
  <c r="F53" i="10" s="1"/>
  <c r="F56" i="10" s="1"/>
  <c r="F59" i="10" s="1"/>
  <c r="Z32" i="9"/>
  <c r="X48" i="7"/>
  <c r="X51" i="7" s="1"/>
  <c r="J48" i="22"/>
  <c r="J51" i="22" s="1"/>
  <c r="J53" i="22" s="1"/>
  <c r="J56" i="22" s="1"/>
  <c r="J59" i="22" s="1"/>
  <c r="AA48" i="14"/>
  <c r="AA51" i="14" s="1"/>
  <c r="AA53" i="14" s="1"/>
  <c r="AA56" i="14" s="1"/>
  <c r="AA59" i="14" s="1"/>
  <c r="J48" i="12"/>
  <c r="J51" i="12" s="1"/>
  <c r="J53" i="12" s="1"/>
  <c r="J56" i="12" s="1"/>
  <c r="J59" i="12" s="1"/>
  <c r="R48" i="12"/>
  <c r="R51" i="12" s="1"/>
  <c r="R53" i="12" s="1"/>
  <c r="R56" i="12" s="1"/>
  <c r="R59" i="12" s="1"/>
  <c r="H48" i="8"/>
  <c r="H51" i="8" s="1"/>
  <c r="H53" i="8" s="1"/>
  <c r="H56" i="8" s="1"/>
  <c r="H59" i="8" s="1"/>
  <c r="P48" i="8"/>
  <c r="P51" i="8" s="1"/>
  <c r="P53" i="8" s="1"/>
  <c r="P56" i="8" s="1"/>
  <c r="P59" i="8" s="1"/>
  <c r="X48" i="8"/>
  <c r="H48" i="4"/>
  <c r="H51" i="4" s="1"/>
  <c r="H53" i="4" s="1"/>
  <c r="H56" i="4" s="1"/>
  <c r="H59" i="4" s="1"/>
  <c r="P48" i="4"/>
  <c r="P51" i="4" s="1"/>
  <c r="P53" i="4" s="1"/>
  <c r="P56" i="4" s="1"/>
  <c r="P59" i="4" s="1"/>
  <c r="I48" i="25"/>
  <c r="I51" i="25" s="1"/>
  <c r="I53" i="25" s="1"/>
  <c r="I56" i="25" s="1"/>
  <c r="I59" i="25" s="1"/>
  <c r="Q48" i="25"/>
  <c r="Q51" i="25" s="1"/>
  <c r="Q53" i="25" s="1"/>
  <c r="Q56" i="25" s="1"/>
  <c r="Q59" i="25" s="1"/>
  <c r="Y48" i="25"/>
  <c r="Y51" i="25" s="1"/>
  <c r="Y53" i="25" s="1"/>
  <c r="Y56" i="25" s="1"/>
  <c r="Y59" i="25" s="1"/>
  <c r="H48" i="25"/>
  <c r="H51" i="25" s="1"/>
  <c r="H53" i="25" s="1"/>
  <c r="H56" i="25" s="1"/>
  <c r="H59" i="25" s="1"/>
  <c r="P48" i="25"/>
  <c r="P51" i="25" s="1"/>
  <c r="P53" i="25" s="1"/>
  <c r="P56" i="25" s="1"/>
  <c r="P59" i="25" s="1"/>
  <c r="F48" i="23"/>
  <c r="F51" i="23" s="1"/>
  <c r="F53" i="23" s="1"/>
  <c r="F56" i="23" s="1"/>
  <c r="F59" i="23" s="1"/>
  <c r="V48" i="23"/>
  <c r="V51" i="23" s="1"/>
  <c r="V53" i="23" s="1"/>
  <c r="V56" i="23" s="1"/>
  <c r="V59" i="23" s="1"/>
  <c r="K48" i="22"/>
  <c r="K51" i="22" s="1"/>
  <c r="K53" i="22" s="1"/>
  <c r="K56" i="22" s="1"/>
  <c r="K59" i="22" s="1"/>
  <c r="J48" i="21"/>
  <c r="J51" i="21" s="1"/>
  <c r="J53" i="21" s="1"/>
  <c r="J56" i="21" s="1"/>
  <c r="J59" i="21" s="1"/>
  <c r="R48" i="21"/>
  <c r="R51" i="21" s="1"/>
  <c r="R53" i="21" s="1"/>
  <c r="R56" i="21" s="1"/>
  <c r="R59" i="21" s="1"/>
  <c r="F48" i="20"/>
  <c r="F51" i="20" s="1"/>
  <c r="F53" i="20" s="1"/>
  <c r="F56" i="20" s="1"/>
  <c r="F59" i="20" s="1"/>
  <c r="N48" i="20"/>
  <c r="N51" i="20" s="1"/>
  <c r="N53" i="20" s="1"/>
  <c r="N56" i="20" s="1"/>
  <c r="N59" i="20" s="1"/>
  <c r="V48" i="20"/>
  <c r="V51" i="20" s="1"/>
  <c r="V53" i="20" s="1"/>
  <c r="V56" i="20" s="1"/>
  <c r="V59" i="20" s="1"/>
  <c r="E48" i="20"/>
  <c r="E51" i="20" s="1"/>
  <c r="E53" i="20" s="1"/>
  <c r="E56" i="20" s="1"/>
  <c r="E59" i="20" s="1"/>
  <c r="M48" i="20"/>
  <c r="M51" i="20" s="1"/>
  <c r="M53" i="20" s="1"/>
  <c r="M56" i="20" s="1"/>
  <c r="M59" i="20" s="1"/>
  <c r="G48" i="17"/>
  <c r="G51" i="17" s="1"/>
  <c r="G53" i="17" s="1"/>
  <c r="G56" i="17" s="1"/>
  <c r="G59" i="17" s="1"/>
  <c r="O48" i="17"/>
  <c r="O51" i="17" s="1"/>
  <c r="O53" i="17" s="1"/>
  <c r="O56" i="17" s="1"/>
  <c r="O59" i="17" s="1"/>
  <c r="W48" i="17"/>
  <c r="W51" i="17" s="1"/>
  <c r="W53" i="17" s="1"/>
  <c r="W56" i="17" s="1"/>
  <c r="W59" i="17" s="1"/>
  <c r="P48" i="16"/>
  <c r="P51" i="16" s="1"/>
  <c r="P53" i="16" s="1"/>
  <c r="P56" i="16" s="1"/>
  <c r="P59" i="16" s="1"/>
  <c r="AA48" i="15"/>
  <c r="AA51" i="15" s="1"/>
  <c r="AA53" i="15" s="1"/>
  <c r="AA56" i="15" s="1"/>
  <c r="AA59" i="15" s="1"/>
  <c r="J48" i="15"/>
  <c r="J51" i="15" s="1"/>
  <c r="J53" i="15" s="1"/>
  <c r="J56" i="15" s="1"/>
  <c r="J59" i="15" s="1"/>
  <c r="R48" i="15"/>
  <c r="R51" i="15" s="1"/>
  <c r="R53" i="15" s="1"/>
  <c r="R56" i="15" s="1"/>
  <c r="R59" i="15" s="1"/>
  <c r="C48" i="14"/>
  <c r="C51" i="14" s="1"/>
  <c r="C53" i="14" s="1"/>
  <c r="C56" i="14" s="1"/>
  <c r="C59" i="14" s="1"/>
  <c r="H48" i="13"/>
  <c r="H51" i="13" s="1"/>
  <c r="H53" i="13" s="1"/>
  <c r="H56" i="13" s="1"/>
  <c r="H59" i="13" s="1"/>
  <c r="P48" i="13"/>
  <c r="P51" i="13" s="1"/>
  <c r="P53" i="13" s="1"/>
  <c r="P56" i="13" s="1"/>
  <c r="P59" i="13" s="1"/>
  <c r="X48" i="13"/>
  <c r="P48" i="11"/>
  <c r="P51" i="11" s="1"/>
  <c r="P53" i="11" s="1"/>
  <c r="P56" i="11" s="1"/>
  <c r="P59" i="11" s="1"/>
  <c r="Q48" i="10"/>
  <c r="Q51" i="10" s="1"/>
  <c r="Q53" i="10" s="1"/>
  <c r="Q56" i="10" s="1"/>
  <c r="Q59" i="10" s="1"/>
  <c r="D48" i="9"/>
  <c r="D51" i="9" s="1"/>
  <c r="D53" i="9" s="1"/>
  <c r="D56" i="9" s="1"/>
  <c r="D59" i="9" s="1"/>
  <c r="L48" i="9"/>
  <c r="L51" i="9" s="1"/>
  <c r="L53" i="9" s="1"/>
  <c r="L56" i="9" s="1"/>
  <c r="L59" i="9" s="1"/>
  <c r="T48" i="9"/>
  <c r="T51" i="9" s="1"/>
  <c r="T53" i="9" s="1"/>
  <c r="T56" i="9" s="1"/>
  <c r="T59" i="9" s="1"/>
  <c r="J48" i="8"/>
  <c r="J51" i="8" s="1"/>
  <c r="J53" i="8" s="1"/>
  <c r="J56" i="8" s="1"/>
  <c r="J59" i="8" s="1"/>
  <c r="R48" i="8"/>
  <c r="R51" i="8" s="1"/>
  <c r="R53" i="8" s="1"/>
  <c r="R56" i="8" s="1"/>
  <c r="R59" i="8" s="1"/>
  <c r="I48" i="7"/>
  <c r="I51" i="7" s="1"/>
  <c r="I53" i="7" s="1"/>
  <c r="I56" i="7" s="1"/>
  <c r="I59" i="7" s="1"/>
  <c r="Q48" i="7"/>
  <c r="Q51" i="7" s="1"/>
  <c r="Q53" i="7" s="1"/>
  <c r="Q56" i="7" s="1"/>
  <c r="Q59" i="7" s="1"/>
  <c r="Y48" i="7"/>
  <c r="Y51" i="7" s="1"/>
  <c r="Y53" i="7" s="1"/>
  <c r="Y56" i="7" s="1"/>
  <c r="Y59" i="7" s="1"/>
  <c r="F48" i="2"/>
  <c r="F51" i="2" s="1"/>
  <c r="F53" i="2" s="1"/>
  <c r="F56" i="2" s="1"/>
  <c r="F59" i="2" s="1"/>
  <c r="N48" i="2"/>
  <c r="N51" i="2" s="1"/>
  <c r="N53" i="2" s="1"/>
  <c r="N56" i="2" s="1"/>
  <c r="N59" i="2" s="1"/>
  <c r="V48" i="2"/>
  <c r="V51" i="2" s="1"/>
  <c r="V53" i="2" s="1"/>
  <c r="V56" i="2" s="1"/>
  <c r="V59" i="2" s="1"/>
  <c r="Z48" i="28"/>
  <c r="X51" i="28"/>
  <c r="Z48" i="27"/>
  <c r="X51" i="27"/>
  <c r="Z47" i="25"/>
  <c r="X48" i="25"/>
  <c r="Z48" i="23"/>
  <c r="X51" i="23"/>
  <c r="Z32" i="1"/>
  <c r="X48" i="26"/>
  <c r="E48" i="25"/>
  <c r="E51" i="25" s="1"/>
  <c r="E53" i="25" s="1"/>
  <c r="E56" i="25" s="1"/>
  <c r="E59" i="25" s="1"/>
  <c r="M48" i="25"/>
  <c r="M51" i="25" s="1"/>
  <c r="M53" i="25" s="1"/>
  <c r="M56" i="25" s="1"/>
  <c r="M59" i="25" s="1"/>
  <c r="U48" i="25"/>
  <c r="U51" i="25" s="1"/>
  <c r="U53" i="25" s="1"/>
  <c r="U56" i="25" s="1"/>
  <c r="U59" i="25" s="1"/>
  <c r="X48" i="1"/>
  <c r="Z48" i="20"/>
  <c r="Z32" i="23"/>
  <c r="X51" i="20"/>
  <c r="Z56" i="14"/>
  <c r="X59" i="14"/>
  <c r="Z59" i="14" s="1"/>
  <c r="Z47" i="24"/>
  <c r="X51" i="24"/>
  <c r="X48" i="19"/>
  <c r="Z32" i="19"/>
  <c r="X48" i="21"/>
  <c r="X48" i="22"/>
  <c r="X51" i="11"/>
  <c r="Z48" i="11"/>
  <c r="Z51" i="14"/>
  <c r="Z48" i="13"/>
  <c r="X51" i="13"/>
  <c r="X51" i="9"/>
  <c r="Z53" i="14"/>
  <c r="Z48" i="12"/>
  <c r="X51" i="12"/>
  <c r="X51" i="17"/>
  <c r="Z48" i="14"/>
  <c r="X48" i="18"/>
  <c r="X48" i="15"/>
  <c r="Z32" i="15"/>
  <c r="Z48" i="10"/>
  <c r="X51" i="10"/>
  <c r="E48" i="13"/>
  <c r="E51" i="13" s="1"/>
  <c r="E53" i="13" s="1"/>
  <c r="E56" i="13" s="1"/>
  <c r="E59" i="13" s="1"/>
  <c r="M48" i="13"/>
  <c r="M51" i="13" s="1"/>
  <c r="M53" i="13" s="1"/>
  <c r="M56" i="13" s="1"/>
  <c r="M59" i="13" s="1"/>
  <c r="U48" i="13"/>
  <c r="U51" i="13" s="1"/>
  <c r="U53" i="13" s="1"/>
  <c r="U56" i="13" s="1"/>
  <c r="U59" i="13" s="1"/>
  <c r="Z47" i="11"/>
  <c r="Z32" i="12"/>
  <c r="X53" i="7"/>
  <c r="Z48" i="8"/>
  <c r="X51" i="8"/>
  <c r="I48" i="9"/>
  <c r="I51" i="9" s="1"/>
  <c r="I53" i="9" s="1"/>
  <c r="I56" i="9" s="1"/>
  <c r="I59" i="9" s="1"/>
  <c r="Q48" i="9"/>
  <c r="Q51" i="9" s="1"/>
  <c r="Q53" i="9" s="1"/>
  <c r="Q56" i="9" s="1"/>
  <c r="Q59" i="9" s="1"/>
  <c r="Y48" i="9"/>
  <c r="Y51" i="9" s="1"/>
  <c r="Y53" i="9" s="1"/>
  <c r="Y56" i="9" s="1"/>
  <c r="Y59" i="9" s="1"/>
  <c r="Z47" i="9"/>
  <c r="Z48" i="5"/>
  <c r="X51" i="5"/>
  <c r="Z47" i="7"/>
  <c r="X48" i="6"/>
  <c r="Z32" i="6"/>
  <c r="Z32" i="4"/>
  <c r="X48" i="4"/>
  <c r="Z47" i="3"/>
  <c r="X51" i="3"/>
  <c r="Z32" i="5"/>
  <c r="Z48" i="17" l="1"/>
  <c r="X51" i="2"/>
  <c r="Z48" i="2"/>
  <c r="Z48" i="24"/>
  <c r="X51" i="16"/>
  <c r="Z48" i="16"/>
  <c r="Z48" i="7"/>
  <c r="Z48" i="9"/>
  <c r="Z51" i="23"/>
  <c r="X53" i="23"/>
  <c r="Z51" i="17"/>
  <c r="X53" i="17"/>
  <c r="Z48" i="25"/>
  <c r="X51" i="25"/>
  <c r="X56" i="7"/>
  <c r="Z53" i="7"/>
  <c r="Z51" i="27"/>
  <c r="X53" i="27"/>
  <c r="Z48" i="6"/>
  <c r="X51" i="6"/>
  <c r="Z48" i="19"/>
  <c r="X51" i="19"/>
  <c r="Z51" i="8"/>
  <c r="X53" i="8"/>
  <c r="X51" i="1"/>
  <c r="Z48" i="1"/>
  <c r="Z48" i="4"/>
  <c r="X51" i="4"/>
  <c r="Z51" i="9"/>
  <c r="X53" i="9"/>
  <c r="Z51" i="10"/>
  <c r="X53" i="10"/>
  <c r="Z51" i="11"/>
  <c r="X53" i="11"/>
  <c r="Z48" i="22"/>
  <c r="X51" i="22"/>
  <c r="X51" i="26"/>
  <c r="Z48" i="26"/>
  <c r="X53" i="28"/>
  <c r="Z51" i="28"/>
  <c r="Z51" i="3"/>
  <c r="X53" i="3"/>
  <c r="Z51" i="5"/>
  <c r="X53" i="5"/>
  <c r="Z51" i="12"/>
  <c r="X53" i="12"/>
  <c r="Z51" i="24"/>
  <c r="X53" i="24"/>
  <c r="Z51" i="7"/>
  <c r="Z48" i="15"/>
  <c r="X51" i="15"/>
  <c r="X51" i="18"/>
  <c r="Z48" i="18"/>
  <c r="X53" i="13"/>
  <c r="Z51" i="13"/>
  <c r="Z48" i="21"/>
  <c r="X51" i="21"/>
  <c r="X53" i="20"/>
  <c r="Z51" i="20"/>
  <c r="Z51" i="16" l="1"/>
  <c r="X53" i="16"/>
  <c r="Z51" i="2"/>
  <c r="X53" i="2"/>
  <c r="Z53" i="9"/>
  <c r="X56" i="9"/>
  <c r="Z51" i="18"/>
  <c r="X53" i="18"/>
  <c r="X53" i="25"/>
  <c r="Z51" i="25"/>
  <c r="X53" i="15"/>
  <c r="Z51" i="15"/>
  <c r="Z53" i="3"/>
  <c r="X56" i="3"/>
  <c r="Z53" i="17"/>
  <c r="X56" i="17"/>
  <c r="Z51" i="22"/>
  <c r="X53" i="22"/>
  <c r="Z51" i="4"/>
  <c r="X53" i="4"/>
  <c r="Z53" i="5"/>
  <c r="X56" i="5"/>
  <c r="Z51" i="19"/>
  <c r="X53" i="19"/>
  <c r="X56" i="20"/>
  <c r="Z53" i="20"/>
  <c r="X53" i="6"/>
  <c r="Z51" i="6"/>
  <c r="X53" i="21"/>
  <c r="Z51" i="21"/>
  <c r="Z53" i="24"/>
  <c r="X56" i="24"/>
  <c r="X56" i="11"/>
  <c r="Z53" i="11"/>
  <c r="X56" i="27"/>
  <c r="Z53" i="27"/>
  <c r="X56" i="28"/>
  <c r="Z53" i="28"/>
  <c r="Z51" i="1"/>
  <c r="X53" i="1"/>
  <c r="X56" i="13"/>
  <c r="Z53" i="13"/>
  <c r="X56" i="12"/>
  <c r="Z53" i="12"/>
  <c r="Z53" i="10"/>
  <c r="X56" i="10"/>
  <c r="Z53" i="8"/>
  <c r="X56" i="8"/>
  <c r="Z53" i="23"/>
  <c r="X56" i="23"/>
  <c r="X53" i="26"/>
  <c r="Z51" i="26"/>
  <c r="X59" i="7"/>
  <c r="Z59" i="7" s="1"/>
  <c r="Z56" i="7"/>
  <c r="Z53" i="2" l="1"/>
  <c r="X56" i="2"/>
  <c r="Z53" i="16"/>
  <c r="X56" i="16"/>
  <c r="X56" i="1"/>
  <c r="Z53" i="1"/>
  <c r="X59" i="28"/>
  <c r="Z59" i="28" s="1"/>
  <c r="Z56" i="28"/>
  <c r="X56" i="21"/>
  <c r="Z53" i="21"/>
  <c r="Z56" i="8"/>
  <c r="X59" i="8"/>
  <c r="Z59" i="8" s="1"/>
  <c r="Z53" i="4"/>
  <c r="X56" i="4"/>
  <c r="X56" i="22"/>
  <c r="Z53" i="22"/>
  <c r="X59" i="20"/>
  <c r="Z59" i="20" s="1"/>
  <c r="Z56" i="20"/>
  <c r="X59" i="17"/>
  <c r="Z59" i="17" s="1"/>
  <c r="Z56" i="17"/>
  <c r="X59" i="5"/>
  <c r="Z59" i="5" s="1"/>
  <c r="Z56" i="5"/>
  <c r="Z56" i="3"/>
  <c r="X59" i="3"/>
  <c r="Z59" i="3" s="1"/>
  <c r="Z56" i="9"/>
  <c r="X59" i="9"/>
  <c r="Z59" i="9" s="1"/>
  <c r="X59" i="11"/>
  <c r="Z59" i="11" s="1"/>
  <c r="Z56" i="11"/>
  <c r="Z53" i="15"/>
  <c r="X56" i="15"/>
  <c r="X59" i="10"/>
  <c r="Z59" i="10" s="1"/>
  <c r="Z56" i="10"/>
  <c r="Z56" i="24"/>
  <c r="X59" i="24"/>
  <c r="Z59" i="24" s="1"/>
  <c r="X56" i="25"/>
  <c r="Z53" i="25"/>
  <c r="Z53" i="19"/>
  <c r="X56" i="19"/>
  <c r="Z53" i="18"/>
  <c r="X56" i="18"/>
  <c r="Z53" i="26"/>
  <c r="X56" i="26"/>
  <c r="X59" i="12"/>
  <c r="Z59" i="12" s="1"/>
  <c r="Z56" i="12"/>
  <c r="X59" i="23"/>
  <c r="Z59" i="23" s="1"/>
  <c r="Z56" i="23"/>
  <c r="Z56" i="13"/>
  <c r="X59" i="13"/>
  <c r="Z59" i="13" s="1"/>
  <c r="X59" i="27"/>
  <c r="Z59" i="27" s="1"/>
  <c r="Z56" i="27"/>
  <c r="Z53" i="6"/>
  <c r="X56" i="6"/>
  <c r="X59" i="16" l="1"/>
  <c r="Z59" i="16" s="1"/>
  <c r="Z56" i="16"/>
  <c r="Z56" i="2"/>
  <c r="X59" i="2"/>
  <c r="Z59" i="2" s="1"/>
  <c r="X59" i="6"/>
  <c r="Z59" i="6" s="1"/>
  <c r="Z56" i="6"/>
  <c r="Z56" i="21"/>
  <c r="X59" i="21"/>
  <c r="Z59" i="21" s="1"/>
  <c r="Z56" i="18"/>
  <c r="X59" i="18"/>
  <c r="Z59" i="18" s="1"/>
  <c r="Z56" i="15"/>
  <c r="X59" i="15"/>
  <c r="Z59" i="15" s="1"/>
  <c r="Z56" i="4"/>
  <c r="X59" i="4"/>
  <c r="Z59" i="4" s="1"/>
  <c r="Z56" i="25"/>
  <c r="X59" i="25"/>
  <c r="Z59" i="25" s="1"/>
  <c r="X59" i="26"/>
  <c r="Z59" i="26" s="1"/>
  <c r="Z56" i="26"/>
  <c r="Z56" i="22"/>
  <c r="X59" i="22"/>
  <c r="Z59" i="22" s="1"/>
  <c r="Z56" i="19"/>
  <c r="X59" i="19"/>
  <c r="Z59" i="19" s="1"/>
  <c r="X59" i="1"/>
  <c r="Z59" i="1" s="1"/>
  <c r="Z56" i="1"/>
</calcChain>
</file>

<file path=xl/sharedStrings.xml><?xml version="1.0" encoding="utf-8"?>
<sst xmlns="http://schemas.openxmlformats.org/spreadsheetml/2006/main" count="4060" uniqueCount="113">
  <si>
    <t>Limpopo: Greater Giyani (LIM331) - Table C4 Quarterly Budgeted Financial Performance ( Waste management                                   ) for 2nd Quarter ended 31 December 2024 (Figures Finalised as at 2025/01/29)</t>
  </si>
  <si>
    <t>Description</t>
  </si>
  <si>
    <t>2023/24</t>
  </si>
  <si>
    <t>2024/25</t>
  </si>
  <si>
    <t>Budget year 2024/25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</si>
  <si>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</si>
  <si>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</si>
  <si>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</si>
  <si>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</si>
  <si>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</si>
  <si>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</si>
  <si>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</si>
  <si>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</si>
  <si>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</si>
  <si>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</si>
  <si>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</si>
  <si>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</si>
  <si>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</si>
  <si>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</si>
  <si>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</si>
  <si>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</si>
  <si>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</si>
  <si>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</si>
  <si>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</si>
  <si>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</si>
  <si>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</si>
  <si>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</si>
  <si>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</si>
  <si>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</si>
  <si>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</si>
  <si>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</si>
  <si>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</si>
  <si>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</si>
  <si>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</si>
  <si>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</si>
  <si>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</si>
  <si>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</si>
  <si>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</si>
  <si>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</si>
  <si>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</si>
  <si>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</si>
  <si>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</si>
  <si>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</si>
  <si>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</si>
  <si>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</si>
  <si>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</si>
  <si>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</si>
  <si>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</si>
  <si>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</si>
  <si>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</si>
  <si>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</si>
  <si>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</si>
  <si>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</si>
  <si>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</si>
  <si>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</si>
  <si>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</si>
  <si>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</si>
  <si>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</si>
  <si>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</si>
  <si>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</si>
  <si>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</si>
  <si>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</si>
  <si>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</si>
  <si>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</si>
  <si>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</si>
  <si>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</si>
  <si>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</si>
  <si>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</si>
  <si>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</si>
  <si>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</si>
  <si>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</si>
  <si>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</si>
  <si>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</si>
  <si>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</si>
  <si>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</si>
  <si>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</si>
  <si>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</si>
  <si>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</si>
  <si>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</si>
  <si>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</si>
  <si>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</si>
  <si>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</si>
  <si>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</si>
  <si>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</si>
  <si>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</si>
  <si>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Limpopo: Greater Letaba (LIM332) - Table C4 Quarterly Budgeted Financial Performance ( Waste management                                   ) for 2nd Quarter ended 31 December 2024 (Figures Finalised as at 2025/01/29)</t>
  </si>
  <si>
    <t>Limpopo: Greater Tzaneen (LIM333) - Table C4 Quarterly Budgeted Financial Performance ( Waste management                                   ) for 2nd Quarter ended 31 December 2024 (Figures Finalised as at 2025/01/29)</t>
  </si>
  <si>
    <t>Limpopo: Ba-Phalaborwa (LIM334) - Table C4 Quarterly Budgeted Financial Performance ( Waste management                                   ) for 2nd Quarter ended 31 December 2024 (Figures Finalised as at 2025/01/29)</t>
  </si>
  <si>
    <t>Limpopo: Maruleng (LIM335) - Table C4 Quarterly Budgeted Financial Performance ( Waste management                                   ) for 2nd Quarter ended 31 December 2024 (Figures Finalised as at 2025/01/29)</t>
  </si>
  <si>
    <t>Limpopo: Mopani (DC33) - Table C4 Quarterly Budgeted Financial Performance ( Waste management                                   ) for 2nd Quarter ended 31 December 2024 (Figures Finalised as at 2025/01/29)</t>
  </si>
  <si>
    <t>Limpopo: Musina (LIM341) - Table C4 Quarterly Budgeted Financial Performance ( Waste management                                   ) for 2nd Quarter ended 31 December 2024 (Figures Finalised as at 2025/01/29)</t>
  </si>
  <si>
    <t>Limpopo: Thulamela (LIM343) - Table C4 Quarterly Budgeted Financial Performance ( Waste management                                   ) for 2nd Quarter ended 31 December 2024 (Figures Finalised as at 2025/01/29)</t>
  </si>
  <si>
    <t>Limpopo: Makhado (LIM344) - Table C4 Quarterly Budgeted Financial Performance ( Waste management                                   ) for 2nd Quarter ended 31 December 2024 (Figures Finalised as at 2025/01/29)</t>
  </si>
  <si>
    <t>Limpopo: Collins Chabane (LIM345) - Table C4 Quarterly Budgeted Financial Performance ( Waste management                                   ) for 2nd Quarter ended 31 December 2024 (Figures Finalised as at 2025/01/29)</t>
  </si>
  <si>
    <t>Limpopo: Vhembe (DC34) - Table C4 Quarterly Budgeted Financial Performance ( Waste management                                   ) for 2nd Quarter ended 31 December 2024 (Figures Finalised as at 2025/01/29)</t>
  </si>
  <si>
    <t>Limpopo: Blouberg (LIM351) - Table C4 Quarterly Budgeted Financial Performance ( Waste management                                   ) for 2nd Quarter ended 31 December 2024 (Figures Finalised as at 2025/01/29)</t>
  </si>
  <si>
    <t>Limpopo: Molemole (LIM353) - Table C4 Quarterly Budgeted Financial Performance ( Waste management                                   ) for 2nd Quarter ended 31 December 2024 (Figures Finalised as at 2025/01/29)</t>
  </si>
  <si>
    <t>Limpopo: Polokwane (LIM354) - Table C4 Quarterly Budgeted Financial Performance ( Waste management                                   ) for 2nd Quarter ended 31 December 2024 (Figures Finalised as at 2025/01/29)</t>
  </si>
  <si>
    <t>Limpopo: Lepelle-Nkumpi (LIM355) - Table C4 Quarterly Budgeted Financial Performance ( Waste management                                   ) for 2nd Quarter ended 31 December 2024 (Figures Finalised as at 2025/01/29)</t>
  </si>
  <si>
    <t>Limpopo: Capricorn (DC35) - Table C4 Quarterly Budgeted Financial Performance ( Waste management                                   ) for 2nd Quarter ended 31 December 2024 (Figures Finalised as at 2025/01/29)</t>
  </si>
  <si>
    <t>Limpopo: Thabazimbi (LIM361) - Table C4 Quarterly Budgeted Financial Performance ( Waste management                                   ) for 2nd Quarter ended 31 December 2024 (Figures Finalised as at 2025/01/29)</t>
  </si>
  <si>
    <t>Limpopo: Lephalale (LIM362) - Table C4 Quarterly Budgeted Financial Performance ( Waste management                                   ) for 2nd Quarter ended 31 December 2024 (Figures Finalised as at 2025/01/29)</t>
  </si>
  <si>
    <t>Limpopo: Bela Bela (LIM366) - Table C4 Quarterly Budgeted Financial Performance ( Waste management                                   ) for 2nd Quarter ended 31 December 2024 (Figures Finalised as at 2025/01/29)</t>
  </si>
  <si>
    <t>Limpopo: Mogalakwena (LIM367) - Table C4 Quarterly Budgeted Financial Performance ( Waste management                                   ) for 2nd Quarter ended 31 December 2024 (Figures Finalised as at 2025/01/29)</t>
  </si>
  <si>
    <t>Limpopo: Modimolle-Mookgopong (LIM368) - Table C4 Quarterly Budgeted Financial Performance ( Waste management                                   ) for 2nd Quarter ended 31 December 2024 (Figures Finalised as at 2025/01/29)</t>
  </si>
  <si>
    <t>Limpopo: Waterberg (DC36) - Table C4 Quarterly Budgeted Financial Performance ( Waste management                                   ) for 2nd Quarter ended 31 December 2024 (Figures Finalised as at 2025/01/29)</t>
  </si>
  <si>
    <t>Limpopo: Ephraim Mogale (LIM471) - Table C4 Quarterly Budgeted Financial Performance ( Waste management                                   ) for 2nd Quarter ended 31 December 2024 (Figures Finalised as at 2025/01/29)</t>
  </si>
  <si>
    <t>Limpopo: Elias Motsoaledi (LIM472) - Table C4 Quarterly Budgeted Financial Performance ( Waste management                                   ) for 2nd Quarter ended 31 December 2024 (Figures Finalised as at 2025/01/29)</t>
  </si>
  <si>
    <t>Limpopo: Makhuduthamaga (LIM473) - Table C4 Quarterly Budgeted Financial Performance ( Waste management                                   ) for 2nd Quarter ended 31 December 2024 (Figures Finalised as at 2025/01/29)</t>
  </si>
  <si>
    <t>Limpopo: Tubatse Fetakgomo (LIM476) - Table C4 Quarterly Budgeted Financial Performance ( Waste management                                   ) for 2nd Quarter ended 31 December 2024 (Figures Finalised as at 2025/01/29)</t>
  </si>
  <si>
    <t>Limpopo: Sekhukhune (DC47) - Table C4 Quarterly Budgeted Financial Performance ( Waste management                                   ) for 2nd Quarter ended 31 December 2024 (Figures Finalised as at 2025/01/29)</t>
  </si>
  <si>
    <t>Summary - Table C4 Quarterly Budgeted Financial Performance ( Waste management                                   ) for 2nd Quarter ended 31 December 2024 (Figures Finalised as at 2025/01/29)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</si>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</sst>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Relationship Id="rId35" Type="http://schemas.openxmlformats.org/officeDocument/2006/relationships/customXml" Target="../customXml/item3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9"/>
  <sheetViews>
    <sheetView showGridLines="0" tabSelected="1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463931380</v>
      </c>
      <c r="D9" s="20"/>
      <c r="E9" s="21">
        <v>513126961</v>
      </c>
      <c r="F9" s="22">
        <v>513126961</v>
      </c>
      <c r="G9" s="22">
        <v>39956113</v>
      </c>
      <c r="H9" s="22">
        <v>40415942</v>
      </c>
      <c r="I9" s="22">
        <v>40655686</v>
      </c>
      <c r="J9" s="22">
        <v>121027741</v>
      </c>
      <c r="K9" s="22">
        <v>40420903</v>
      </c>
      <c r="L9" s="22">
        <v>40885684</v>
      </c>
      <c r="M9" s="22">
        <v>41605607</v>
      </c>
      <c r="N9" s="22">
        <v>122912194</v>
      </c>
      <c r="O9" s="22"/>
      <c r="P9" s="22"/>
      <c r="Q9" s="22"/>
      <c r="R9" s="22"/>
      <c r="S9" s="22"/>
      <c r="T9" s="22"/>
      <c r="U9" s="22"/>
      <c r="V9" s="22"/>
      <c r="W9" s="22">
        <v>243939935</v>
      </c>
      <c r="X9" s="22">
        <v>256549775</v>
      </c>
      <c r="Y9" s="22">
        <v>-12609840</v>
      </c>
      <c r="Z9" s="23">
        <v>-4.9151631491393823</v>
      </c>
      <c r="AA9" s="20">
        <v>513126961</v>
      </c>
    </row>
    <row r="10" spans="1:27" x14ac:dyDescent="0.25">
      <c r="A10" s="19" t="s">
        <v>38</v>
      </c>
      <c r="B10" s="15" t="s">
        <v>32</v>
      </c>
      <c r="C10" s="20">
        <v>70411</v>
      </c>
      <c r="D10" s="20"/>
      <c r="E10" s="21">
        <v>142063</v>
      </c>
      <c r="F10" s="22">
        <v>142063</v>
      </c>
      <c r="G10" s="22">
        <v>4337</v>
      </c>
      <c r="H10" s="22">
        <v>3776</v>
      </c>
      <c r="I10" s="22">
        <v>2619</v>
      </c>
      <c r="J10" s="22">
        <v>10732</v>
      </c>
      <c r="K10" s="22">
        <v>3076</v>
      </c>
      <c r="L10" s="22">
        <v>11649</v>
      </c>
      <c r="M10" s="22">
        <v>7118</v>
      </c>
      <c r="N10" s="22">
        <v>21843</v>
      </c>
      <c r="O10" s="22"/>
      <c r="P10" s="22"/>
      <c r="Q10" s="22"/>
      <c r="R10" s="22"/>
      <c r="S10" s="22"/>
      <c r="T10" s="22"/>
      <c r="U10" s="22"/>
      <c r="V10" s="22"/>
      <c r="W10" s="22">
        <v>32575</v>
      </c>
      <c r="X10" s="22">
        <v>71034</v>
      </c>
      <c r="Y10" s="22">
        <v>-38459</v>
      </c>
      <c r="Z10" s="23">
        <v>-54.141678632767409</v>
      </c>
      <c r="AA10" s="20">
        <v>142063</v>
      </c>
    </row>
    <row r="11" spans="1:27" x14ac:dyDescent="0.25">
      <c r="A11" s="19" t="s">
        <v>39</v>
      </c>
      <c r="B11" s="15" t="s">
        <v>32</v>
      </c>
      <c r="C11" s="20"/>
      <c r="D11" s="20"/>
      <c r="E11" s="21">
        <v>314700</v>
      </c>
      <c r="F11" s="22">
        <v>314700</v>
      </c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>
        <v>157350</v>
      </c>
      <c r="Y11" s="22">
        <v>-157350</v>
      </c>
      <c r="Z11" s="23">
        <v>-100</v>
      </c>
      <c r="AA11" s="20">
        <v>314700</v>
      </c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69277296</v>
      </c>
      <c r="D13" s="20"/>
      <c r="E13" s="21">
        <v>63280797</v>
      </c>
      <c r="F13" s="22">
        <v>63171987</v>
      </c>
      <c r="G13" s="22">
        <v>5733417</v>
      </c>
      <c r="H13" s="22">
        <v>5914609</v>
      </c>
      <c r="I13" s="22">
        <v>6131277</v>
      </c>
      <c r="J13" s="22">
        <v>17779303</v>
      </c>
      <c r="K13" s="22">
        <v>6113780</v>
      </c>
      <c r="L13" s="22">
        <v>5325888</v>
      </c>
      <c r="M13" s="22">
        <v>6218170</v>
      </c>
      <c r="N13" s="22">
        <v>17657838</v>
      </c>
      <c r="O13" s="22"/>
      <c r="P13" s="22"/>
      <c r="Q13" s="22"/>
      <c r="R13" s="22"/>
      <c r="S13" s="22"/>
      <c r="T13" s="22"/>
      <c r="U13" s="22"/>
      <c r="V13" s="22"/>
      <c r="W13" s="22">
        <v>35437141</v>
      </c>
      <c r="X13" s="22">
        <v>31572058</v>
      </c>
      <c r="Y13" s="22">
        <v>3865083</v>
      </c>
      <c r="Z13" s="23">
        <v>12.242100277403519</v>
      </c>
      <c r="AA13" s="20">
        <v>63171987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420962</v>
      </c>
      <c r="D17" s="20"/>
      <c r="E17" s="21">
        <v>322345</v>
      </c>
      <c r="F17" s="22">
        <v>322345</v>
      </c>
      <c r="G17" s="22">
        <v>41189</v>
      </c>
      <c r="H17" s="22">
        <v>36307</v>
      </c>
      <c r="I17" s="22">
        <v>43562</v>
      </c>
      <c r="J17" s="22">
        <v>121058</v>
      </c>
      <c r="K17" s="22">
        <v>40843</v>
      </c>
      <c r="L17" s="22">
        <v>38650</v>
      </c>
      <c r="M17" s="22">
        <v>33508</v>
      </c>
      <c r="N17" s="22">
        <v>113001</v>
      </c>
      <c r="O17" s="22"/>
      <c r="P17" s="22"/>
      <c r="Q17" s="22"/>
      <c r="R17" s="22"/>
      <c r="S17" s="22"/>
      <c r="T17" s="22"/>
      <c r="U17" s="22"/>
      <c r="V17" s="22"/>
      <c r="W17" s="22">
        <v>234059</v>
      </c>
      <c r="X17" s="22">
        <v>161172</v>
      </c>
      <c r="Y17" s="22">
        <v>72887</v>
      </c>
      <c r="Z17" s="23">
        <v>45.223115677661127</v>
      </c>
      <c r="AA17" s="20">
        <v>322345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198190</v>
      </c>
      <c r="D19" s="20"/>
      <c r="E19" s="21">
        <v>1136</v>
      </c>
      <c r="F19" s="22">
        <v>1136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564</v>
      </c>
      <c r="Y19" s="22">
        <v>-564</v>
      </c>
      <c r="Z19" s="23">
        <v>-100</v>
      </c>
      <c r="AA19" s="20">
        <v>1136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>
        <v>1008874</v>
      </c>
      <c r="F23" s="22">
        <v>1008874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504432</v>
      </c>
      <c r="Y23" s="22">
        <v>-504432</v>
      </c>
      <c r="Z23" s="23">
        <v>-100</v>
      </c>
      <c r="AA23" s="20">
        <v>1008874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48679341</v>
      </c>
      <c r="D25" s="20"/>
      <c r="E25" s="21">
        <v>37500098</v>
      </c>
      <c r="F25" s="22">
        <v>37500098</v>
      </c>
      <c r="G25" s="22">
        <v>227093</v>
      </c>
      <c r="H25" s="22">
        <v>9204006</v>
      </c>
      <c r="I25" s="22">
        <v>1565386</v>
      </c>
      <c r="J25" s="22">
        <v>10996485</v>
      </c>
      <c r="K25" s="22">
        <v>533472</v>
      </c>
      <c r="L25" s="22">
        <v>515708</v>
      </c>
      <c r="M25" s="22">
        <v>8431961</v>
      </c>
      <c r="N25" s="22">
        <v>9481141</v>
      </c>
      <c r="O25" s="22"/>
      <c r="P25" s="22"/>
      <c r="Q25" s="22"/>
      <c r="R25" s="22"/>
      <c r="S25" s="22"/>
      <c r="T25" s="22"/>
      <c r="U25" s="22"/>
      <c r="V25" s="22"/>
      <c r="W25" s="22">
        <v>20477626</v>
      </c>
      <c r="X25" s="22">
        <v>22757843</v>
      </c>
      <c r="Y25" s="22">
        <v>-2280217</v>
      </c>
      <c r="Z25" s="23">
        <v>-10.019477680727475</v>
      </c>
      <c r="AA25" s="20">
        <v>37500098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>
        <v>1164489</v>
      </c>
      <c r="H26" s="22">
        <v>1162136</v>
      </c>
      <c r="I26" s="22">
        <v>1178652</v>
      </c>
      <c r="J26" s="22">
        <v>3505277</v>
      </c>
      <c r="K26" s="22">
        <v>1183543</v>
      </c>
      <c r="L26" s="22">
        <v>1211591</v>
      </c>
      <c r="M26" s="22">
        <v>1222729</v>
      </c>
      <c r="N26" s="22">
        <v>3617863</v>
      </c>
      <c r="O26" s="22"/>
      <c r="P26" s="22"/>
      <c r="Q26" s="22"/>
      <c r="R26" s="22"/>
      <c r="S26" s="22"/>
      <c r="T26" s="22"/>
      <c r="U26" s="22"/>
      <c r="V26" s="22"/>
      <c r="W26" s="22">
        <v>7123140</v>
      </c>
      <c r="X26" s="22"/>
      <c r="Y26" s="22">
        <v>7123140</v>
      </c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1041844</v>
      </c>
      <c r="D28" s="20"/>
      <c r="E28" s="21"/>
      <c r="F28" s="22"/>
      <c r="G28" s="22">
        <v>97841</v>
      </c>
      <c r="H28" s="22">
        <v>97742</v>
      </c>
      <c r="I28" s="22">
        <v>116045</v>
      </c>
      <c r="J28" s="22">
        <v>311628</v>
      </c>
      <c r="K28" s="22">
        <v>77235</v>
      </c>
      <c r="L28" s="22">
        <v>95904</v>
      </c>
      <c r="M28" s="22">
        <v>97414</v>
      </c>
      <c r="N28" s="22">
        <v>270553</v>
      </c>
      <c r="O28" s="22"/>
      <c r="P28" s="22"/>
      <c r="Q28" s="22"/>
      <c r="R28" s="22"/>
      <c r="S28" s="22"/>
      <c r="T28" s="22"/>
      <c r="U28" s="22"/>
      <c r="V28" s="22"/>
      <c r="W28" s="22">
        <v>582181</v>
      </c>
      <c r="X28" s="22"/>
      <c r="Y28" s="22">
        <v>582181</v>
      </c>
      <c r="Z28" s="23"/>
      <c r="AA28" s="20"/>
    </row>
    <row r="29" spans="1:27" x14ac:dyDescent="0.25">
      <c r="A29" s="19" t="s">
        <v>55</v>
      </c>
      <c r="B29" s="15" t="s">
        <v>32</v>
      </c>
      <c r="C29" s="20">
        <v>3020493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440447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587080364</v>
      </c>
      <c r="D32" s="29">
        <f t="shared" ref="D32:Y32" si="0">SUM(D6:D31)</f>
        <v>0</v>
      </c>
      <c r="E32" s="30">
        <f t="shared" si="0"/>
        <v>615696974</v>
      </c>
      <c r="F32" s="31">
        <f t="shared" si="0"/>
        <v>615588164</v>
      </c>
      <c r="G32" s="31">
        <f t="shared" si="0"/>
        <v>47224479</v>
      </c>
      <c r="H32" s="31">
        <f t="shared" si="0"/>
        <v>56834518</v>
      </c>
      <c r="I32" s="31">
        <f t="shared" si="0"/>
        <v>49693227</v>
      </c>
      <c r="J32" s="31">
        <f t="shared" si="0"/>
        <v>153752224</v>
      </c>
      <c r="K32" s="31">
        <f t="shared" si="0"/>
        <v>48372852</v>
      </c>
      <c r="L32" s="31">
        <f t="shared" si="0"/>
        <v>48085074</v>
      </c>
      <c r="M32" s="31">
        <f t="shared" si="0"/>
        <v>57616507</v>
      </c>
      <c r="N32" s="31">
        <f t="shared" si="0"/>
        <v>154074433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307826657</v>
      </c>
      <c r="X32" s="31">
        <f t="shared" si="0"/>
        <v>311774228</v>
      </c>
      <c r="Y32" s="31">
        <f t="shared" si="0"/>
        <v>-3947571</v>
      </c>
      <c r="Z32" s="32">
        <f>+IF(X32&lt;&gt;0,+(Y32/X32)*100,0)</f>
        <v>-1.266163346894728</v>
      </c>
      <c r="AA32" s="29">
        <f>SUM(AA6:AA31)</f>
        <v>615588164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341938006</v>
      </c>
      <c r="D34" s="20"/>
      <c r="E34" s="21">
        <v>394775997</v>
      </c>
      <c r="F34" s="22">
        <v>394775997</v>
      </c>
      <c r="G34" s="22">
        <v>25901821</v>
      </c>
      <c r="H34" s="22">
        <v>33054702</v>
      </c>
      <c r="I34" s="22">
        <v>30240549</v>
      </c>
      <c r="J34" s="22">
        <v>89197072</v>
      </c>
      <c r="K34" s="22">
        <v>32307510</v>
      </c>
      <c r="L34" s="22">
        <v>31319900</v>
      </c>
      <c r="M34" s="22">
        <v>34789896</v>
      </c>
      <c r="N34" s="22">
        <v>98417306</v>
      </c>
      <c r="O34" s="22"/>
      <c r="P34" s="22"/>
      <c r="Q34" s="22"/>
      <c r="R34" s="22"/>
      <c r="S34" s="22"/>
      <c r="T34" s="22"/>
      <c r="U34" s="22"/>
      <c r="V34" s="22"/>
      <c r="W34" s="22">
        <v>187614378</v>
      </c>
      <c r="X34" s="22">
        <v>196181163</v>
      </c>
      <c r="Y34" s="22">
        <v>-8566785</v>
      </c>
      <c r="Z34" s="23">
        <v>-4.3667724612275842</v>
      </c>
      <c r="AA34" s="20">
        <v>394775997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31508090</v>
      </c>
      <c r="D37" s="20"/>
      <c r="E37" s="21">
        <v>32871488</v>
      </c>
      <c r="F37" s="22">
        <v>34632860</v>
      </c>
      <c r="G37" s="22">
        <v>1133466</v>
      </c>
      <c r="H37" s="22">
        <v>2635480</v>
      </c>
      <c r="I37" s="22">
        <v>3130853</v>
      </c>
      <c r="J37" s="22">
        <v>6899799</v>
      </c>
      <c r="K37" s="22">
        <v>1824316</v>
      </c>
      <c r="L37" s="22">
        <v>1820776</v>
      </c>
      <c r="M37" s="22">
        <v>3075969</v>
      </c>
      <c r="N37" s="22">
        <v>6721061</v>
      </c>
      <c r="O37" s="22"/>
      <c r="P37" s="22"/>
      <c r="Q37" s="22"/>
      <c r="R37" s="22"/>
      <c r="S37" s="22"/>
      <c r="T37" s="22"/>
      <c r="U37" s="22"/>
      <c r="V37" s="22"/>
      <c r="W37" s="22">
        <v>13620860</v>
      </c>
      <c r="X37" s="22">
        <v>18220548</v>
      </c>
      <c r="Y37" s="22">
        <v>-4599688</v>
      </c>
      <c r="Z37" s="23">
        <v>-25.244509660192438</v>
      </c>
      <c r="AA37" s="20">
        <v>34632860</v>
      </c>
    </row>
    <row r="38" spans="1:27" x14ac:dyDescent="0.25">
      <c r="A38" s="19" t="s">
        <v>64</v>
      </c>
      <c r="B38" s="15" t="s">
        <v>32</v>
      </c>
      <c r="C38" s="20">
        <v>84355958</v>
      </c>
      <c r="D38" s="20"/>
      <c r="E38" s="21">
        <v>99534838</v>
      </c>
      <c r="F38" s="22">
        <v>99534838</v>
      </c>
      <c r="G38" s="22"/>
      <c r="H38" s="22"/>
      <c r="I38" s="22">
        <v>3901682</v>
      </c>
      <c r="J38" s="22">
        <v>3901682</v>
      </c>
      <c r="K38" s="22"/>
      <c r="L38" s="22"/>
      <c r="M38" s="22">
        <v>5816727</v>
      </c>
      <c r="N38" s="22">
        <v>5816727</v>
      </c>
      <c r="O38" s="22"/>
      <c r="P38" s="22"/>
      <c r="Q38" s="22"/>
      <c r="R38" s="22"/>
      <c r="S38" s="22"/>
      <c r="T38" s="22"/>
      <c r="U38" s="22"/>
      <c r="V38" s="22"/>
      <c r="W38" s="22">
        <v>9718409</v>
      </c>
      <c r="X38" s="22">
        <v>59049568</v>
      </c>
      <c r="Y38" s="22">
        <v>-49331159</v>
      </c>
      <c r="Z38" s="23">
        <v>-83.541947334822169</v>
      </c>
      <c r="AA38" s="20">
        <v>99534838</v>
      </c>
    </row>
    <row r="39" spans="1:27" x14ac:dyDescent="0.25">
      <c r="A39" s="19" t="s">
        <v>65</v>
      </c>
      <c r="B39" s="15" t="s">
        <v>32</v>
      </c>
      <c r="C39" s="20">
        <v>45453634</v>
      </c>
      <c r="D39" s="20"/>
      <c r="E39" s="21">
        <v>52719507</v>
      </c>
      <c r="F39" s="22">
        <v>52719507</v>
      </c>
      <c r="G39" s="22">
        <v>657246</v>
      </c>
      <c r="H39" s="22">
        <v>721160</v>
      </c>
      <c r="I39" s="22">
        <v>5400256</v>
      </c>
      <c r="J39" s="22">
        <v>6778662</v>
      </c>
      <c r="K39" s="22">
        <v>2066296</v>
      </c>
      <c r="L39" s="22">
        <v>2046628</v>
      </c>
      <c r="M39" s="22">
        <v>2858825</v>
      </c>
      <c r="N39" s="22">
        <v>6971749</v>
      </c>
      <c r="O39" s="22"/>
      <c r="P39" s="22"/>
      <c r="Q39" s="22"/>
      <c r="R39" s="22"/>
      <c r="S39" s="22"/>
      <c r="T39" s="22"/>
      <c r="U39" s="22"/>
      <c r="V39" s="22"/>
      <c r="W39" s="22">
        <v>13750411</v>
      </c>
      <c r="X39" s="22">
        <v>25026283</v>
      </c>
      <c r="Y39" s="22">
        <v>-11275872</v>
      </c>
      <c r="Z39" s="23">
        <v>-45.056119600341773</v>
      </c>
      <c r="AA39" s="20">
        <v>52719507</v>
      </c>
    </row>
    <row r="40" spans="1:27" x14ac:dyDescent="0.25">
      <c r="A40" s="19" t="s">
        <v>40</v>
      </c>
      <c r="B40" s="15" t="s">
        <v>32</v>
      </c>
      <c r="C40" s="20">
        <v>34215753</v>
      </c>
      <c r="D40" s="20"/>
      <c r="E40" s="21">
        <v>3964700</v>
      </c>
      <c r="F40" s="22">
        <v>3964700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828450</v>
      </c>
      <c r="Y40" s="22">
        <v>-828450</v>
      </c>
      <c r="Z40" s="23">
        <v>-100</v>
      </c>
      <c r="AA40" s="20">
        <v>3964700</v>
      </c>
    </row>
    <row r="41" spans="1:27" x14ac:dyDescent="0.25">
      <c r="A41" s="19" t="s">
        <v>66</v>
      </c>
      <c r="B41" s="15" t="s">
        <v>32</v>
      </c>
      <c r="C41" s="20">
        <v>324241318</v>
      </c>
      <c r="D41" s="20"/>
      <c r="E41" s="21">
        <v>309579141</v>
      </c>
      <c r="F41" s="22">
        <v>309198057</v>
      </c>
      <c r="G41" s="22">
        <v>23439784</v>
      </c>
      <c r="H41" s="22">
        <v>19075213</v>
      </c>
      <c r="I41" s="22">
        <v>28000800</v>
      </c>
      <c r="J41" s="22">
        <v>70515797</v>
      </c>
      <c r="K41" s="22">
        <v>37320021</v>
      </c>
      <c r="L41" s="22">
        <v>30728986</v>
      </c>
      <c r="M41" s="22">
        <v>23533261</v>
      </c>
      <c r="N41" s="22">
        <v>91582268</v>
      </c>
      <c r="O41" s="22"/>
      <c r="P41" s="22"/>
      <c r="Q41" s="22"/>
      <c r="R41" s="22"/>
      <c r="S41" s="22"/>
      <c r="T41" s="22"/>
      <c r="U41" s="22"/>
      <c r="V41" s="22"/>
      <c r="W41" s="22">
        <v>162098065</v>
      </c>
      <c r="X41" s="22">
        <v>164267575</v>
      </c>
      <c r="Y41" s="22">
        <v>-2169510</v>
      </c>
      <c r="Z41" s="23">
        <v>-1.3207171287455848</v>
      </c>
      <c r="AA41" s="20">
        <v>309198057</v>
      </c>
    </row>
    <row r="42" spans="1:27" x14ac:dyDescent="0.25">
      <c r="A42" s="19" t="s">
        <v>67</v>
      </c>
      <c r="B42" s="15" t="s">
        <v>32</v>
      </c>
      <c r="C42" s="20">
        <v>5110000</v>
      </c>
      <c r="D42" s="20"/>
      <c r="E42" s="21">
        <v>5086652</v>
      </c>
      <c r="F42" s="22">
        <v>5086652</v>
      </c>
      <c r="G42" s="22">
        <v>326461</v>
      </c>
      <c r="H42" s="22">
        <v>579610</v>
      </c>
      <c r="I42" s="22">
        <v>573780</v>
      </c>
      <c r="J42" s="22">
        <v>1479851</v>
      </c>
      <c r="K42" s="22">
        <v>1026540</v>
      </c>
      <c r="L42" s="22">
        <v>565250</v>
      </c>
      <c r="M42" s="22">
        <v>564740</v>
      </c>
      <c r="N42" s="22">
        <v>2156530</v>
      </c>
      <c r="O42" s="22"/>
      <c r="P42" s="22"/>
      <c r="Q42" s="22"/>
      <c r="R42" s="22"/>
      <c r="S42" s="22"/>
      <c r="T42" s="22"/>
      <c r="U42" s="22"/>
      <c r="V42" s="22"/>
      <c r="W42" s="22">
        <v>3636381</v>
      </c>
      <c r="X42" s="22">
        <v>2543332</v>
      </c>
      <c r="Y42" s="22">
        <v>1093049</v>
      </c>
      <c r="Z42" s="23">
        <v>42.977047432266019</v>
      </c>
      <c r="AA42" s="20">
        <v>5086652</v>
      </c>
    </row>
    <row r="43" spans="1:27" x14ac:dyDescent="0.25">
      <c r="A43" s="19" t="s">
        <v>68</v>
      </c>
      <c r="B43" s="15" t="s">
        <v>32</v>
      </c>
      <c r="C43" s="20">
        <v>2453398</v>
      </c>
      <c r="D43" s="20"/>
      <c r="E43" s="21">
        <v>14383510</v>
      </c>
      <c r="F43" s="22">
        <v>14383510</v>
      </c>
      <c r="G43" s="22">
        <v>181816</v>
      </c>
      <c r="H43" s="22">
        <v>542610</v>
      </c>
      <c r="I43" s="22">
        <v>343423</v>
      </c>
      <c r="J43" s="22">
        <v>1067849</v>
      </c>
      <c r="K43" s="22">
        <v>3402658</v>
      </c>
      <c r="L43" s="22">
        <v>12879230</v>
      </c>
      <c r="M43" s="22">
        <v>796119</v>
      </c>
      <c r="N43" s="22">
        <v>17078007</v>
      </c>
      <c r="O43" s="22"/>
      <c r="P43" s="22"/>
      <c r="Q43" s="22"/>
      <c r="R43" s="22"/>
      <c r="S43" s="22"/>
      <c r="T43" s="22"/>
      <c r="U43" s="22"/>
      <c r="V43" s="22"/>
      <c r="W43" s="22">
        <v>18145856</v>
      </c>
      <c r="X43" s="22">
        <v>7243701</v>
      </c>
      <c r="Y43" s="22">
        <v>10902155</v>
      </c>
      <c r="Z43" s="23">
        <v>150.50531489358823</v>
      </c>
      <c r="AA43" s="20">
        <v>14383510</v>
      </c>
    </row>
    <row r="44" spans="1:27" x14ac:dyDescent="0.25">
      <c r="A44" s="19" t="s">
        <v>69</v>
      </c>
      <c r="B44" s="15" t="s">
        <v>32</v>
      </c>
      <c r="C44" s="20">
        <v>14971135</v>
      </c>
      <c r="D44" s="20"/>
      <c r="E44" s="21">
        <v>52561246</v>
      </c>
      <c r="F44" s="22">
        <v>52561246</v>
      </c>
      <c r="G44" s="22">
        <v>1243667</v>
      </c>
      <c r="H44" s="22">
        <v>5058233</v>
      </c>
      <c r="I44" s="22">
        <v>10116004</v>
      </c>
      <c r="J44" s="22">
        <v>16417904</v>
      </c>
      <c r="K44" s="22">
        <v>2500612</v>
      </c>
      <c r="L44" s="22">
        <v>4449580</v>
      </c>
      <c r="M44" s="22">
        <v>4292325</v>
      </c>
      <c r="N44" s="22">
        <v>11242517</v>
      </c>
      <c r="O44" s="22"/>
      <c r="P44" s="22"/>
      <c r="Q44" s="22"/>
      <c r="R44" s="22"/>
      <c r="S44" s="22"/>
      <c r="T44" s="22"/>
      <c r="U44" s="22"/>
      <c r="V44" s="22"/>
      <c r="W44" s="22">
        <v>27660421</v>
      </c>
      <c r="X44" s="22">
        <v>26561011</v>
      </c>
      <c r="Y44" s="22">
        <v>1099410</v>
      </c>
      <c r="Z44" s="23">
        <v>4.1391873223500415</v>
      </c>
      <c r="AA44" s="20">
        <v>52561246</v>
      </c>
    </row>
    <row r="45" spans="1:27" x14ac:dyDescent="0.25">
      <c r="A45" s="19" t="s">
        <v>70</v>
      </c>
      <c r="B45" s="15" t="s">
        <v>32</v>
      </c>
      <c r="C45" s="20">
        <v>245882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>
        <v>113900</v>
      </c>
      <c r="L46" s="22"/>
      <c r="M46" s="22"/>
      <c r="N46" s="22">
        <v>113900</v>
      </c>
      <c r="O46" s="22"/>
      <c r="P46" s="22"/>
      <c r="Q46" s="22"/>
      <c r="R46" s="22"/>
      <c r="S46" s="22"/>
      <c r="T46" s="22"/>
      <c r="U46" s="22"/>
      <c r="V46" s="22"/>
      <c r="W46" s="22">
        <v>113900</v>
      </c>
      <c r="X46" s="22"/>
      <c r="Y46" s="22">
        <v>113900</v>
      </c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884493174</v>
      </c>
      <c r="D47" s="29">
        <f t="shared" ref="D47:Y47" si="1">SUM(D34:D46)</f>
        <v>0</v>
      </c>
      <c r="E47" s="30">
        <f t="shared" si="1"/>
        <v>965477079</v>
      </c>
      <c r="F47" s="31">
        <f t="shared" si="1"/>
        <v>966857367</v>
      </c>
      <c r="G47" s="31">
        <f t="shared" si="1"/>
        <v>52884261</v>
      </c>
      <c r="H47" s="31">
        <f t="shared" si="1"/>
        <v>61667008</v>
      </c>
      <c r="I47" s="31">
        <f t="shared" si="1"/>
        <v>81707347</v>
      </c>
      <c r="J47" s="31">
        <f t="shared" si="1"/>
        <v>196258616</v>
      </c>
      <c r="K47" s="31">
        <f t="shared" si="1"/>
        <v>80561853</v>
      </c>
      <c r="L47" s="31">
        <f t="shared" si="1"/>
        <v>83810350</v>
      </c>
      <c r="M47" s="31">
        <f t="shared" si="1"/>
        <v>75727862</v>
      </c>
      <c r="N47" s="31">
        <f t="shared" si="1"/>
        <v>240100065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436358681</v>
      </c>
      <c r="X47" s="31">
        <f t="shared" si="1"/>
        <v>499921631</v>
      </c>
      <c r="Y47" s="31">
        <f t="shared" si="1"/>
        <v>-63562950</v>
      </c>
      <c r="Z47" s="32">
        <f>+IF(X47&lt;&gt;0,+(Y47/X47)*100,0)</f>
        <v>-12.714582858288043</v>
      </c>
      <c r="AA47" s="29">
        <f>SUM(AA34:AA46)</f>
        <v>966857367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-297412810</v>
      </c>
      <c r="D48" s="39">
        <f t="shared" si="2"/>
        <v>0</v>
      </c>
      <c r="E48" s="40">
        <f t="shared" si="2"/>
        <v>-349780105</v>
      </c>
      <c r="F48" s="41">
        <f t="shared" si="2"/>
        <v>-351269203</v>
      </c>
      <c r="G48" s="41">
        <f t="shared" si="2"/>
        <v>-5659782</v>
      </c>
      <c r="H48" s="41">
        <f t="shared" si="2"/>
        <v>-4832490</v>
      </c>
      <c r="I48" s="41">
        <f t="shared" si="2"/>
        <v>-32014120</v>
      </c>
      <c r="J48" s="41">
        <f t="shared" si="2"/>
        <v>-42506392</v>
      </c>
      <c r="K48" s="41">
        <f t="shared" si="2"/>
        <v>-32189001</v>
      </c>
      <c r="L48" s="41">
        <f t="shared" si="2"/>
        <v>-35725276</v>
      </c>
      <c r="M48" s="41">
        <f t="shared" si="2"/>
        <v>-18111355</v>
      </c>
      <c r="N48" s="41">
        <f t="shared" si="2"/>
        <v>-86025632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-128532024</v>
      </c>
      <c r="X48" s="41">
        <f t="shared" si="2"/>
        <v>-188147403</v>
      </c>
      <c r="Y48" s="41">
        <f t="shared" si="2"/>
        <v>59615379</v>
      </c>
      <c r="Z48" s="42">
        <f>+IF(X48&lt;&gt;0,+(Y48/X48)*100,0)</f>
        <v>-31.685464720445811</v>
      </c>
      <c r="AA48" s="39">
        <f>+AA32-AA47</f>
        <v>-351269203</v>
      </c>
    </row>
    <row r="49" spans="1:27" x14ac:dyDescent="0.25">
      <c r="A49" s="43" t="s">
        <v>74</v>
      </c>
      <c r="B49" s="15" t="s">
        <v>32</v>
      </c>
      <c r="C49" s="20">
        <v>434783</v>
      </c>
      <c r="D49" s="20"/>
      <c r="E49" s="21">
        <v>20381394</v>
      </c>
      <c r="F49" s="22">
        <v>20381394</v>
      </c>
      <c r="G49" s="22"/>
      <c r="H49" s="22"/>
      <c r="I49" s="22"/>
      <c r="J49" s="22"/>
      <c r="K49" s="22"/>
      <c r="L49" s="22">
        <v>13324193</v>
      </c>
      <c r="M49" s="22">
        <v>19972183</v>
      </c>
      <c r="N49" s="22">
        <v>33296376</v>
      </c>
      <c r="O49" s="22"/>
      <c r="P49" s="22"/>
      <c r="Q49" s="22"/>
      <c r="R49" s="22"/>
      <c r="S49" s="22"/>
      <c r="T49" s="22"/>
      <c r="U49" s="22"/>
      <c r="V49" s="22"/>
      <c r="W49" s="22">
        <v>33296376</v>
      </c>
      <c r="X49" s="22">
        <v>10190700</v>
      </c>
      <c r="Y49" s="22">
        <v>23105676</v>
      </c>
      <c r="Z49" s="23">
        <v>226.73296240690041</v>
      </c>
      <c r="AA49" s="20">
        <v>20381394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-296978027</v>
      </c>
      <c r="D51" s="48">
        <f t="shared" si="3"/>
        <v>0</v>
      </c>
      <c r="E51" s="49">
        <f t="shared" si="3"/>
        <v>-329398711</v>
      </c>
      <c r="F51" s="50">
        <f t="shared" si="3"/>
        <v>-330887809</v>
      </c>
      <c r="G51" s="50">
        <f t="shared" si="3"/>
        <v>-5659782</v>
      </c>
      <c r="H51" s="50">
        <f t="shared" si="3"/>
        <v>-4832490</v>
      </c>
      <c r="I51" s="50">
        <f t="shared" si="3"/>
        <v>-32014120</v>
      </c>
      <c r="J51" s="50">
        <f t="shared" si="3"/>
        <v>-42506392</v>
      </c>
      <c r="K51" s="50">
        <f t="shared" si="3"/>
        <v>-32189001</v>
      </c>
      <c r="L51" s="50">
        <f t="shared" si="3"/>
        <v>-22401083</v>
      </c>
      <c r="M51" s="50">
        <f t="shared" si="3"/>
        <v>1860828</v>
      </c>
      <c r="N51" s="50">
        <f t="shared" si="3"/>
        <v>-52729256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-95235648</v>
      </c>
      <c r="X51" s="50">
        <f t="shared" si="3"/>
        <v>-177956703</v>
      </c>
      <c r="Y51" s="50">
        <f t="shared" si="3"/>
        <v>82721055</v>
      </c>
      <c r="Z51" s="51">
        <f>+IF(X51&lt;&gt;0,+(Y51/X51)*100,0)</f>
        <v>-46.483809603957432</v>
      </c>
      <c r="AA51" s="48">
        <f>SUM(AA48:AA50)</f>
        <v>-330887809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-296978027</v>
      </c>
      <c r="D53" s="54">
        <f>+D51-D52</f>
        <v>0</v>
      </c>
      <c r="E53" s="55">
        <f t="shared" si="4"/>
        <v>-329398711</v>
      </c>
      <c r="F53" s="56">
        <f t="shared" si="4"/>
        <v>-330887809</v>
      </c>
      <c r="G53" s="56">
        <f t="shared" si="4"/>
        <v>-5659782</v>
      </c>
      <c r="H53" s="56">
        <f t="shared" si="4"/>
        <v>-4832490</v>
      </c>
      <c r="I53" s="56">
        <f t="shared" si="4"/>
        <v>-32014120</v>
      </c>
      <c r="J53" s="56">
        <f t="shared" si="4"/>
        <v>-42506392</v>
      </c>
      <c r="K53" s="56">
        <f t="shared" si="4"/>
        <v>-32189001</v>
      </c>
      <c r="L53" s="56">
        <f t="shared" si="4"/>
        <v>-22401083</v>
      </c>
      <c r="M53" s="56">
        <f t="shared" si="4"/>
        <v>1860828</v>
      </c>
      <c r="N53" s="56">
        <f t="shared" si="4"/>
        <v>-52729256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-95235648</v>
      </c>
      <c r="X53" s="56">
        <f t="shared" si="4"/>
        <v>-177956703</v>
      </c>
      <c r="Y53" s="56">
        <f t="shared" si="4"/>
        <v>82721055</v>
      </c>
      <c r="Z53" s="57">
        <f>+IF(X53&lt;&gt;0,+(Y53/X53)*100,0)</f>
        <v>-46.483809603957432</v>
      </c>
      <c r="AA53" s="54">
        <f>+AA51-AA52</f>
        <v>-330887809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-296978027</v>
      </c>
      <c r="D56" s="48">
        <f>SUM(D53:D55)</f>
        <v>0</v>
      </c>
      <c r="E56" s="49">
        <f t="shared" si="5"/>
        <v>-329398711</v>
      </c>
      <c r="F56" s="50">
        <f t="shared" si="5"/>
        <v>-330887809</v>
      </c>
      <c r="G56" s="50">
        <f t="shared" si="5"/>
        <v>-5659782</v>
      </c>
      <c r="H56" s="50">
        <f t="shared" si="5"/>
        <v>-4832490</v>
      </c>
      <c r="I56" s="50">
        <f t="shared" si="5"/>
        <v>-32014120</v>
      </c>
      <c r="J56" s="50">
        <f t="shared" si="5"/>
        <v>-42506392</v>
      </c>
      <c r="K56" s="50">
        <f t="shared" si="5"/>
        <v>-32189001</v>
      </c>
      <c r="L56" s="50">
        <f t="shared" si="5"/>
        <v>-22401083</v>
      </c>
      <c r="M56" s="50">
        <f t="shared" si="5"/>
        <v>1860828</v>
      </c>
      <c r="N56" s="50">
        <f t="shared" si="5"/>
        <v>-52729256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-95235648</v>
      </c>
      <c r="X56" s="50">
        <f t="shared" si="5"/>
        <v>-177956703</v>
      </c>
      <c r="Y56" s="50">
        <f t="shared" si="5"/>
        <v>82721055</v>
      </c>
      <c r="Z56" s="51">
        <f>+IF(X56&lt;&gt;0,+(Y56/X56)*100,0)</f>
        <v>-46.483809603957432</v>
      </c>
      <c r="AA56" s="48">
        <f>SUM(AA53:AA55)</f>
        <v>-330887809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-296978027</v>
      </c>
      <c r="D59" s="65">
        <f>SUM(D56:D58)</f>
        <v>0</v>
      </c>
      <c r="E59" s="66">
        <f t="shared" si="6"/>
        <v>-329398711</v>
      </c>
      <c r="F59" s="67">
        <f t="shared" si="6"/>
        <v>-330887809</v>
      </c>
      <c r="G59" s="67">
        <f t="shared" si="6"/>
        <v>-5659782</v>
      </c>
      <c r="H59" s="67">
        <f t="shared" si="6"/>
        <v>-4832490</v>
      </c>
      <c r="I59" s="67">
        <f t="shared" si="6"/>
        <v>-32014120</v>
      </c>
      <c r="J59" s="67">
        <f t="shared" si="6"/>
        <v>-42506392</v>
      </c>
      <c r="K59" s="67">
        <f t="shared" si="6"/>
        <v>-32189001</v>
      </c>
      <c r="L59" s="67">
        <f t="shared" si="6"/>
        <v>-22401083</v>
      </c>
      <c r="M59" s="67">
        <f t="shared" si="6"/>
        <v>1860828</v>
      </c>
      <c r="N59" s="67">
        <f t="shared" si="6"/>
        <v>-52729256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-95235648</v>
      </c>
      <c r="X59" s="67">
        <f t="shared" si="6"/>
        <v>-177956703</v>
      </c>
      <c r="Y59" s="67">
        <f t="shared" si="6"/>
        <v>82721055</v>
      </c>
      <c r="Z59" s="68">
        <f>+IF(X59&lt;&gt;0,+(Y59/X59)*100,0)</f>
        <v>-46.483809603957432</v>
      </c>
      <c r="AA59" s="65">
        <f>SUM(AA56:AA58)</f>
        <v>-330887809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9062712</v>
      </c>
      <c r="D9" s="20"/>
      <c r="E9" s="21">
        <v>9183556</v>
      </c>
      <c r="F9" s="22">
        <v>9183556</v>
      </c>
      <c r="G9" s="22">
        <v>1023960</v>
      </c>
      <c r="H9" s="22">
        <v>1014686</v>
      </c>
      <c r="I9" s="22">
        <v>1017268</v>
      </c>
      <c r="J9" s="22">
        <v>3055914</v>
      </c>
      <c r="K9" s="22">
        <v>1017268</v>
      </c>
      <c r="L9" s="22">
        <v>1024752</v>
      </c>
      <c r="M9" s="22">
        <v>1177266</v>
      </c>
      <c r="N9" s="22">
        <v>3219286</v>
      </c>
      <c r="O9" s="22"/>
      <c r="P9" s="22"/>
      <c r="Q9" s="22"/>
      <c r="R9" s="22"/>
      <c r="S9" s="22"/>
      <c r="T9" s="22"/>
      <c r="U9" s="22"/>
      <c r="V9" s="22"/>
      <c r="W9" s="22">
        <v>6275200</v>
      </c>
      <c r="X9" s="22">
        <v>4591782</v>
      </c>
      <c r="Y9" s="22">
        <v>1683418</v>
      </c>
      <c r="Z9" s="23">
        <v>36.6615401166693</v>
      </c>
      <c r="AA9" s="20">
        <v>9183556</v>
      </c>
    </row>
    <row r="10" spans="1:27" x14ac:dyDescent="0.25">
      <c r="A10" s="19" t="s">
        <v>38</v>
      </c>
      <c r="B10" s="15" t="s">
        <v>32</v>
      </c>
      <c r="C10" s="20">
        <v>44879</v>
      </c>
      <c r="D10" s="20"/>
      <c r="E10" s="21">
        <v>100000</v>
      </c>
      <c r="F10" s="22">
        <v>100000</v>
      </c>
      <c r="G10" s="22">
        <v>3861</v>
      </c>
      <c r="H10" s="22">
        <v>1974</v>
      </c>
      <c r="I10" s="22"/>
      <c r="J10" s="22">
        <v>5835</v>
      </c>
      <c r="K10" s="22">
        <v>804</v>
      </c>
      <c r="L10" s="22">
        <v>1974</v>
      </c>
      <c r="M10" s="22">
        <v>3262</v>
      </c>
      <c r="N10" s="22">
        <v>6040</v>
      </c>
      <c r="O10" s="22"/>
      <c r="P10" s="22"/>
      <c r="Q10" s="22"/>
      <c r="R10" s="22"/>
      <c r="S10" s="22"/>
      <c r="T10" s="22"/>
      <c r="U10" s="22"/>
      <c r="V10" s="22"/>
      <c r="W10" s="22">
        <v>11875</v>
      </c>
      <c r="X10" s="22">
        <v>50004</v>
      </c>
      <c r="Y10" s="22">
        <v>-38129</v>
      </c>
      <c r="Z10" s="23">
        <v>-76.251899848012158</v>
      </c>
      <c r="AA10" s="20">
        <v>100000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3733776</v>
      </c>
      <c r="D13" s="20"/>
      <c r="E13" s="21">
        <v>1266000</v>
      </c>
      <c r="F13" s="22">
        <v>1266000</v>
      </c>
      <c r="G13" s="22">
        <v>354503</v>
      </c>
      <c r="H13" s="22">
        <v>361901</v>
      </c>
      <c r="I13" s="22">
        <v>367600</v>
      </c>
      <c r="J13" s="22">
        <v>1084004</v>
      </c>
      <c r="K13" s="22">
        <v>372430</v>
      </c>
      <c r="L13" s="22">
        <v>379213</v>
      </c>
      <c r="M13" s="22">
        <v>386816</v>
      </c>
      <c r="N13" s="22">
        <v>1138459</v>
      </c>
      <c r="O13" s="22"/>
      <c r="P13" s="22"/>
      <c r="Q13" s="22"/>
      <c r="R13" s="22"/>
      <c r="S13" s="22"/>
      <c r="T13" s="22"/>
      <c r="U13" s="22"/>
      <c r="V13" s="22"/>
      <c r="W13" s="22">
        <v>2222463</v>
      </c>
      <c r="X13" s="22">
        <v>633000</v>
      </c>
      <c r="Y13" s="22">
        <v>1589463</v>
      </c>
      <c r="Z13" s="23">
        <v>251.10000000000002</v>
      </c>
      <c r="AA13" s="20">
        <v>1266000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12841367</v>
      </c>
      <c r="D32" s="29">
        <f t="shared" ref="D32:Y32" si="0">SUM(D6:D31)</f>
        <v>0</v>
      </c>
      <c r="E32" s="30">
        <f t="shared" si="0"/>
        <v>10549556</v>
      </c>
      <c r="F32" s="31">
        <f t="shared" si="0"/>
        <v>10549556</v>
      </c>
      <c r="G32" s="31">
        <f t="shared" si="0"/>
        <v>1382324</v>
      </c>
      <c r="H32" s="31">
        <f t="shared" si="0"/>
        <v>1378561</v>
      </c>
      <c r="I32" s="31">
        <f t="shared" si="0"/>
        <v>1384868</v>
      </c>
      <c r="J32" s="31">
        <f t="shared" si="0"/>
        <v>4145753</v>
      </c>
      <c r="K32" s="31">
        <f t="shared" si="0"/>
        <v>1390502</v>
      </c>
      <c r="L32" s="31">
        <f t="shared" si="0"/>
        <v>1405939</v>
      </c>
      <c r="M32" s="31">
        <f t="shared" si="0"/>
        <v>1567344</v>
      </c>
      <c r="N32" s="31">
        <f t="shared" si="0"/>
        <v>4363785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8509538</v>
      </c>
      <c r="X32" s="31">
        <f t="shared" si="0"/>
        <v>5274786</v>
      </c>
      <c r="Y32" s="31">
        <f t="shared" si="0"/>
        <v>3234752</v>
      </c>
      <c r="Z32" s="32">
        <f>+IF(X32&lt;&gt;0,+(Y32/X32)*100,0)</f>
        <v>61.324800664899016</v>
      </c>
      <c r="AA32" s="29">
        <f>SUM(AA6:AA31)</f>
        <v>10549556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12045035</v>
      </c>
      <c r="D34" s="20"/>
      <c r="E34" s="21">
        <v>17294868</v>
      </c>
      <c r="F34" s="22">
        <v>17294868</v>
      </c>
      <c r="G34" s="22">
        <v>1229396</v>
      </c>
      <c r="H34" s="22">
        <v>1232719</v>
      </c>
      <c r="I34" s="22">
        <v>1173920</v>
      </c>
      <c r="J34" s="22">
        <v>3636035</v>
      </c>
      <c r="K34" s="22">
        <v>1262858</v>
      </c>
      <c r="L34" s="22">
        <v>1136824</v>
      </c>
      <c r="M34" s="22">
        <v>1141600</v>
      </c>
      <c r="N34" s="22">
        <v>3541282</v>
      </c>
      <c r="O34" s="22"/>
      <c r="P34" s="22"/>
      <c r="Q34" s="22"/>
      <c r="R34" s="22"/>
      <c r="S34" s="22"/>
      <c r="T34" s="22"/>
      <c r="U34" s="22"/>
      <c r="V34" s="22"/>
      <c r="W34" s="22">
        <v>7177317</v>
      </c>
      <c r="X34" s="22">
        <v>8647434</v>
      </c>
      <c r="Y34" s="22">
        <v>-1470117</v>
      </c>
      <c r="Z34" s="23">
        <v>-17.000615442685081</v>
      </c>
      <c r="AA34" s="20">
        <v>17294868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156707</v>
      </c>
      <c r="D37" s="20"/>
      <c r="E37" s="21">
        <v>1000000</v>
      </c>
      <c r="F37" s="22">
        <v>1000000</v>
      </c>
      <c r="G37" s="22">
        <v>159555</v>
      </c>
      <c r="H37" s="22"/>
      <c r="I37" s="22">
        <v>24600</v>
      </c>
      <c r="J37" s="22">
        <v>184155</v>
      </c>
      <c r="K37" s="22">
        <v>111389</v>
      </c>
      <c r="L37" s="22">
        <v>256522</v>
      </c>
      <c r="M37" s="22">
        <v>830961</v>
      </c>
      <c r="N37" s="22">
        <v>1198872</v>
      </c>
      <c r="O37" s="22"/>
      <c r="P37" s="22"/>
      <c r="Q37" s="22"/>
      <c r="R37" s="22"/>
      <c r="S37" s="22"/>
      <c r="T37" s="22"/>
      <c r="U37" s="22"/>
      <c r="V37" s="22"/>
      <c r="W37" s="22">
        <v>1383027</v>
      </c>
      <c r="X37" s="22">
        <v>499998</v>
      </c>
      <c r="Y37" s="22">
        <v>883029</v>
      </c>
      <c r="Z37" s="23">
        <v>176.6065064260257</v>
      </c>
      <c r="AA37" s="20">
        <v>1000000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>
        <v>5235115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227900</v>
      </c>
      <c r="D41" s="20"/>
      <c r="E41" s="21">
        <v>5110000</v>
      </c>
      <c r="F41" s="22">
        <v>5110000</v>
      </c>
      <c r="G41" s="22"/>
      <c r="H41" s="22"/>
      <c r="I41" s="22"/>
      <c r="J41" s="22"/>
      <c r="K41" s="22"/>
      <c r="L41" s="22">
        <v>133750</v>
      </c>
      <c r="M41" s="22">
        <v>265750</v>
      </c>
      <c r="N41" s="22">
        <v>399500</v>
      </c>
      <c r="O41" s="22"/>
      <c r="P41" s="22"/>
      <c r="Q41" s="22"/>
      <c r="R41" s="22"/>
      <c r="S41" s="22"/>
      <c r="T41" s="22"/>
      <c r="U41" s="22"/>
      <c r="V41" s="22"/>
      <c r="W41" s="22">
        <v>399500</v>
      </c>
      <c r="X41" s="22">
        <v>2554998</v>
      </c>
      <c r="Y41" s="22">
        <v>-2155498</v>
      </c>
      <c r="Z41" s="23">
        <v>-84.363979932665316</v>
      </c>
      <c r="AA41" s="20">
        <v>5110000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1123504</v>
      </c>
      <c r="D44" s="20"/>
      <c r="E44" s="21">
        <v>2022493</v>
      </c>
      <c r="F44" s="22">
        <v>2022493</v>
      </c>
      <c r="G44" s="22">
        <v>7846</v>
      </c>
      <c r="H44" s="22">
        <v>5746</v>
      </c>
      <c r="I44" s="22">
        <v>10215</v>
      </c>
      <c r="J44" s="22">
        <v>23807</v>
      </c>
      <c r="K44" s="22">
        <v>59811</v>
      </c>
      <c r="L44" s="22">
        <v>127410</v>
      </c>
      <c r="M44" s="22">
        <v>11393</v>
      </c>
      <c r="N44" s="22">
        <v>198614</v>
      </c>
      <c r="O44" s="22"/>
      <c r="P44" s="22"/>
      <c r="Q44" s="22"/>
      <c r="R44" s="22"/>
      <c r="S44" s="22"/>
      <c r="T44" s="22"/>
      <c r="U44" s="22"/>
      <c r="V44" s="22"/>
      <c r="W44" s="22">
        <v>222421</v>
      </c>
      <c r="X44" s="22">
        <v>1011252</v>
      </c>
      <c r="Y44" s="22">
        <v>-788831</v>
      </c>
      <c r="Z44" s="23">
        <v>-78.005383425694092</v>
      </c>
      <c r="AA44" s="20">
        <v>2022493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18788261</v>
      </c>
      <c r="D47" s="29">
        <f t="shared" ref="D47:Y47" si="1">SUM(D34:D46)</f>
        <v>0</v>
      </c>
      <c r="E47" s="30">
        <f t="shared" si="1"/>
        <v>25427361</v>
      </c>
      <c r="F47" s="31">
        <f t="shared" si="1"/>
        <v>25427361</v>
      </c>
      <c r="G47" s="31">
        <f t="shared" si="1"/>
        <v>1396797</v>
      </c>
      <c r="H47" s="31">
        <f t="shared" si="1"/>
        <v>1238465</v>
      </c>
      <c r="I47" s="31">
        <f t="shared" si="1"/>
        <v>1208735</v>
      </c>
      <c r="J47" s="31">
        <f t="shared" si="1"/>
        <v>3843997</v>
      </c>
      <c r="K47" s="31">
        <f t="shared" si="1"/>
        <v>1434058</v>
      </c>
      <c r="L47" s="31">
        <f t="shared" si="1"/>
        <v>1654506</v>
      </c>
      <c r="M47" s="31">
        <f t="shared" si="1"/>
        <v>2249704</v>
      </c>
      <c r="N47" s="31">
        <f t="shared" si="1"/>
        <v>5338268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9182265</v>
      </c>
      <c r="X47" s="31">
        <f t="shared" si="1"/>
        <v>12713682</v>
      </c>
      <c r="Y47" s="31">
        <f t="shared" si="1"/>
        <v>-3531417</v>
      </c>
      <c r="Z47" s="32">
        <f>+IF(X47&lt;&gt;0,+(Y47/X47)*100,0)</f>
        <v>-27.776508803665216</v>
      </c>
      <c r="AA47" s="29">
        <f>SUM(AA34:AA46)</f>
        <v>25427361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-5946894</v>
      </c>
      <c r="D48" s="39">
        <f t="shared" si="2"/>
        <v>0</v>
      </c>
      <c r="E48" s="40">
        <f t="shared" si="2"/>
        <v>-14877805</v>
      </c>
      <c r="F48" s="41">
        <f t="shared" si="2"/>
        <v>-14877805</v>
      </c>
      <c r="G48" s="41">
        <f t="shared" si="2"/>
        <v>-14473</v>
      </c>
      <c r="H48" s="41">
        <f t="shared" si="2"/>
        <v>140096</v>
      </c>
      <c r="I48" s="41">
        <f t="shared" si="2"/>
        <v>176133</v>
      </c>
      <c r="J48" s="41">
        <f t="shared" si="2"/>
        <v>301756</v>
      </c>
      <c r="K48" s="41">
        <f t="shared" si="2"/>
        <v>-43556</v>
      </c>
      <c r="L48" s="41">
        <f t="shared" si="2"/>
        <v>-248567</v>
      </c>
      <c r="M48" s="41">
        <f t="shared" si="2"/>
        <v>-682360</v>
      </c>
      <c r="N48" s="41">
        <f t="shared" si="2"/>
        <v>-974483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-672727</v>
      </c>
      <c r="X48" s="41">
        <f t="shared" si="2"/>
        <v>-7438896</v>
      </c>
      <c r="Y48" s="41">
        <f t="shared" si="2"/>
        <v>6766169</v>
      </c>
      <c r="Z48" s="42">
        <f>+IF(X48&lt;&gt;0,+(Y48/X48)*100,0)</f>
        <v>-90.956628510467141</v>
      </c>
      <c r="AA48" s="39">
        <f>+AA32-AA47</f>
        <v>-14877805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-5946894</v>
      </c>
      <c r="D51" s="48">
        <f t="shared" si="3"/>
        <v>0</v>
      </c>
      <c r="E51" s="49">
        <f t="shared" si="3"/>
        <v>-14877805</v>
      </c>
      <c r="F51" s="50">
        <f t="shared" si="3"/>
        <v>-14877805</v>
      </c>
      <c r="G51" s="50">
        <f t="shared" si="3"/>
        <v>-14473</v>
      </c>
      <c r="H51" s="50">
        <f t="shared" si="3"/>
        <v>140096</v>
      </c>
      <c r="I51" s="50">
        <f t="shared" si="3"/>
        <v>176133</v>
      </c>
      <c r="J51" s="50">
        <f t="shared" si="3"/>
        <v>301756</v>
      </c>
      <c r="K51" s="50">
        <f t="shared" si="3"/>
        <v>-43556</v>
      </c>
      <c r="L51" s="50">
        <f t="shared" si="3"/>
        <v>-248567</v>
      </c>
      <c r="M51" s="50">
        <f t="shared" si="3"/>
        <v>-682360</v>
      </c>
      <c r="N51" s="50">
        <f t="shared" si="3"/>
        <v>-974483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-672727</v>
      </c>
      <c r="X51" s="50">
        <f t="shared" si="3"/>
        <v>-7438896</v>
      </c>
      <c r="Y51" s="50">
        <f t="shared" si="3"/>
        <v>6766169</v>
      </c>
      <c r="Z51" s="51">
        <f>+IF(X51&lt;&gt;0,+(Y51/X51)*100,0)</f>
        <v>-90.956628510467141</v>
      </c>
      <c r="AA51" s="48">
        <f>SUM(AA48:AA50)</f>
        <v>-14877805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-5946894</v>
      </c>
      <c r="D53" s="54">
        <f>+D51-D52</f>
        <v>0</v>
      </c>
      <c r="E53" s="55">
        <f t="shared" si="4"/>
        <v>-14877805</v>
      </c>
      <c r="F53" s="56">
        <f t="shared" si="4"/>
        <v>-14877805</v>
      </c>
      <c r="G53" s="56">
        <f t="shared" si="4"/>
        <v>-14473</v>
      </c>
      <c r="H53" s="56">
        <f t="shared" si="4"/>
        <v>140096</v>
      </c>
      <c r="I53" s="56">
        <f t="shared" si="4"/>
        <v>176133</v>
      </c>
      <c r="J53" s="56">
        <f t="shared" si="4"/>
        <v>301756</v>
      </c>
      <c r="K53" s="56">
        <f t="shared" si="4"/>
        <v>-43556</v>
      </c>
      <c r="L53" s="56">
        <f t="shared" si="4"/>
        <v>-248567</v>
      </c>
      <c r="M53" s="56">
        <f t="shared" si="4"/>
        <v>-682360</v>
      </c>
      <c r="N53" s="56">
        <f t="shared" si="4"/>
        <v>-974483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-672727</v>
      </c>
      <c r="X53" s="56">
        <f t="shared" si="4"/>
        <v>-7438896</v>
      </c>
      <c r="Y53" s="56">
        <f t="shared" si="4"/>
        <v>6766169</v>
      </c>
      <c r="Z53" s="57">
        <f>+IF(X53&lt;&gt;0,+(Y53/X53)*100,0)</f>
        <v>-90.956628510467141</v>
      </c>
      <c r="AA53" s="54">
        <f>+AA51-AA52</f>
        <v>-14877805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-5946894</v>
      </c>
      <c r="D56" s="48">
        <f>SUM(D53:D55)</f>
        <v>0</v>
      </c>
      <c r="E56" s="49">
        <f t="shared" si="5"/>
        <v>-14877805</v>
      </c>
      <c r="F56" s="50">
        <f t="shared" si="5"/>
        <v>-14877805</v>
      </c>
      <c r="G56" s="50">
        <f t="shared" si="5"/>
        <v>-14473</v>
      </c>
      <c r="H56" s="50">
        <f t="shared" si="5"/>
        <v>140096</v>
      </c>
      <c r="I56" s="50">
        <f t="shared" si="5"/>
        <v>176133</v>
      </c>
      <c r="J56" s="50">
        <f t="shared" si="5"/>
        <v>301756</v>
      </c>
      <c r="K56" s="50">
        <f t="shared" si="5"/>
        <v>-43556</v>
      </c>
      <c r="L56" s="50">
        <f t="shared" si="5"/>
        <v>-248567</v>
      </c>
      <c r="M56" s="50">
        <f t="shared" si="5"/>
        <v>-682360</v>
      </c>
      <c r="N56" s="50">
        <f t="shared" si="5"/>
        <v>-974483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-672727</v>
      </c>
      <c r="X56" s="50">
        <f t="shared" si="5"/>
        <v>-7438896</v>
      </c>
      <c r="Y56" s="50">
        <f t="shared" si="5"/>
        <v>6766169</v>
      </c>
      <c r="Z56" s="51">
        <f>+IF(X56&lt;&gt;0,+(Y56/X56)*100,0)</f>
        <v>-90.956628510467141</v>
      </c>
      <c r="AA56" s="48">
        <f>SUM(AA53:AA55)</f>
        <v>-14877805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-5946894</v>
      </c>
      <c r="D59" s="65">
        <f>SUM(D56:D58)</f>
        <v>0</v>
      </c>
      <c r="E59" s="66">
        <f t="shared" si="6"/>
        <v>-14877805</v>
      </c>
      <c r="F59" s="67">
        <f t="shared" si="6"/>
        <v>-14877805</v>
      </c>
      <c r="G59" s="67">
        <f t="shared" si="6"/>
        <v>-14473</v>
      </c>
      <c r="H59" s="67">
        <f t="shared" si="6"/>
        <v>140096</v>
      </c>
      <c r="I59" s="67">
        <f t="shared" si="6"/>
        <v>176133</v>
      </c>
      <c r="J59" s="67">
        <f t="shared" si="6"/>
        <v>301756</v>
      </c>
      <c r="K59" s="67">
        <f t="shared" si="6"/>
        <v>-43556</v>
      </c>
      <c r="L59" s="67">
        <f t="shared" si="6"/>
        <v>-248567</v>
      </c>
      <c r="M59" s="67">
        <f t="shared" si="6"/>
        <v>-682360</v>
      </c>
      <c r="N59" s="67">
        <f t="shared" si="6"/>
        <v>-974483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-672727</v>
      </c>
      <c r="X59" s="67">
        <f t="shared" si="6"/>
        <v>-7438896</v>
      </c>
      <c r="Y59" s="67">
        <f t="shared" si="6"/>
        <v>6766169</v>
      </c>
      <c r="Z59" s="68">
        <f>+IF(X59&lt;&gt;0,+(Y59/X59)*100,0)</f>
        <v>-90.956628510467141</v>
      </c>
      <c r="AA59" s="65">
        <f>SUM(AA56:AA58)</f>
        <v>-14877805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5709906</v>
      </c>
      <c r="D9" s="20"/>
      <c r="E9" s="21">
        <v>6355741</v>
      </c>
      <c r="F9" s="22">
        <v>6355741</v>
      </c>
      <c r="G9" s="22">
        <v>537885</v>
      </c>
      <c r="H9" s="22">
        <v>537922</v>
      </c>
      <c r="I9" s="22">
        <v>516396</v>
      </c>
      <c r="J9" s="22">
        <v>1592203</v>
      </c>
      <c r="K9" s="22">
        <v>550991</v>
      </c>
      <c r="L9" s="22">
        <v>537302</v>
      </c>
      <c r="M9" s="22">
        <v>550951</v>
      </c>
      <c r="N9" s="22">
        <v>1639244</v>
      </c>
      <c r="O9" s="22"/>
      <c r="P9" s="22"/>
      <c r="Q9" s="22"/>
      <c r="R9" s="22"/>
      <c r="S9" s="22"/>
      <c r="T9" s="22"/>
      <c r="U9" s="22"/>
      <c r="V9" s="22"/>
      <c r="W9" s="22">
        <v>3231447</v>
      </c>
      <c r="X9" s="22">
        <v>3177870</v>
      </c>
      <c r="Y9" s="22">
        <v>53577</v>
      </c>
      <c r="Z9" s="23">
        <v>1.685940582843225</v>
      </c>
      <c r="AA9" s="20">
        <v>6355741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5709906</v>
      </c>
      <c r="D32" s="29">
        <f t="shared" ref="D32:Y32" si="0">SUM(D6:D31)</f>
        <v>0</v>
      </c>
      <c r="E32" s="30">
        <f t="shared" si="0"/>
        <v>6355741</v>
      </c>
      <c r="F32" s="31">
        <f t="shared" si="0"/>
        <v>6355741</v>
      </c>
      <c r="G32" s="31">
        <f t="shared" si="0"/>
        <v>537885</v>
      </c>
      <c r="H32" s="31">
        <f t="shared" si="0"/>
        <v>537922</v>
      </c>
      <c r="I32" s="31">
        <f t="shared" si="0"/>
        <v>516396</v>
      </c>
      <c r="J32" s="31">
        <f t="shared" si="0"/>
        <v>1592203</v>
      </c>
      <c r="K32" s="31">
        <f t="shared" si="0"/>
        <v>550991</v>
      </c>
      <c r="L32" s="31">
        <f t="shared" si="0"/>
        <v>537302</v>
      </c>
      <c r="M32" s="31">
        <f t="shared" si="0"/>
        <v>550951</v>
      </c>
      <c r="N32" s="31">
        <f t="shared" si="0"/>
        <v>1639244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3231447</v>
      </c>
      <c r="X32" s="31">
        <f t="shared" si="0"/>
        <v>3177870</v>
      </c>
      <c r="Y32" s="31">
        <f t="shared" si="0"/>
        <v>53577</v>
      </c>
      <c r="Z32" s="32">
        <f>+IF(X32&lt;&gt;0,+(Y32/X32)*100,0)</f>
        <v>1.685940582843225</v>
      </c>
      <c r="AA32" s="29">
        <f>SUM(AA6:AA31)</f>
        <v>6355741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297088</v>
      </c>
      <c r="D34" s="20"/>
      <c r="E34" s="21">
        <v>566583</v>
      </c>
      <c r="F34" s="22">
        <v>566583</v>
      </c>
      <c r="G34" s="22">
        <v>16713</v>
      </c>
      <c r="H34" s="22">
        <v>18433</v>
      </c>
      <c r="I34" s="22">
        <v>22768</v>
      </c>
      <c r="J34" s="22">
        <v>57914</v>
      </c>
      <c r="K34" s="22">
        <v>22058</v>
      </c>
      <c r="L34" s="22">
        <v>20783</v>
      </c>
      <c r="M34" s="22">
        <v>20443</v>
      </c>
      <c r="N34" s="22">
        <v>63284</v>
      </c>
      <c r="O34" s="22"/>
      <c r="P34" s="22"/>
      <c r="Q34" s="22"/>
      <c r="R34" s="22"/>
      <c r="S34" s="22"/>
      <c r="T34" s="22"/>
      <c r="U34" s="22"/>
      <c r="V34" s="22"/>
      <c r="W34" s="22">
        <v>121198</v>
      </c>
      <c r="X34" s="22">
        <v>283296</v>
      </c>
      <c r="Y34" s="22">
        <v>-162098</v>
      </c>
      <c r="Z34" s="23">
        <v>-57.21859821529425</v>
      </c>
      <c r="AA34" s="20">
        <v>566583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986728</v>
      </c>
      <c r="D37" s="20"/>
      <c r="E37" s="21">
        <v>1586482</v>
      </c>
      <c r="F37" s="22">
        <v>1586482</v>
      </c>
      <c r="G37" s="22">
        <v>84286</v>
      </c>
      <c r="H37" s="22">
        <v>60234</v>
      </c>
      <c r="I37" s="22">
        <v>53831</v>
      </c>
      <c r="J37" s="22">
        <v>198351</v>
      </c>
      <c r="K37" s="22">
        <v>113596</v>
      </c>
      <c r="L37" s="22">
        <v>11193</v>
      </c>
      <c r="M37" s="22">
        <v>79911</v>
      </c>
      <c r="N37" s="22">
        <v>204700</v>
      </c>
      <c r="O37" s="22"/>
      <c r="P37" s="22"/>
      <c r="Q37" s="22"/>
      <c r="R37" s="22"/>
      <c r="S37" s="22"/>
      <c r="T37" s="22"/>
      <c r="U37" s="22"/>
      <c r="V37" s="22"/>
      <c r="W37" s="22">
        <v>403051</v>
      </c>
      <c r="X37" s="22">
        <v>793242</v>
      </c>
      <c r="Y37" s="22">
        <v>-390191</v>
      </c>
      <c r="Z37" s="23">
        <v>-49.189402477428075</v>
      </c>
      <c r="AA37" s="20">
        <v>1586482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177100</v>
      </c>
      <c r="D39" s="20"/>
      <c r="E39" s="21">
        <v>142601</v>
      </c>
      <c r="F39" s="22">
        <v>142601</v>
      </c>
      <c r="G39" s="22"/>
      <c r="H39" s="22"/>
      <c r="I39" s="22"/>
      <c r="J39" s="22"/>
      <c r="K39" s="22"/>
      <c r="L39" s="22"/>
      <c r="M39" s="22">
        <v>124767</v>
      </c>
      <c r="N39" s="22">
        <v>124767</v>
      </c>
      <c r="O39" s="22"/>
      <c r="P39" s="22"/>
      <c r="Q39" s="22"/>
      <c r="R39" s="22"/>
      <c r="S39" s="22"/>
      <c r="T39" s="22"/>
      <c r="U39" s="22"/>
      <c r="V39" s="22"/>
      <c r="W39" s="22">
        <v>124767</v>
      </c>
      <c r="X39" s="22">
        <v>71298</v>
      </c>
      <c r="Y39" s="22">
        <v>53469</v>
      </c>
      <c r="Z39" s="23">
        <v>74.993688462509468</v>
      </c>
      <c r="AA39" s="20">
        <v>142601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5475535</v>
      </c>
      <c r="D41" s="20"/>
      <c r="E41" s="21">
        <v>4682634</v>
      </c>
      <c r="F41" s="22">
        <v>4682634</v>
      </c>
      <c r="G41" s="22">
        <v>32200</v>
      </c>
      <c r="H41" s="22">
        <v>1043223</v>
      </c>
      <c r="I41" s="22">
        <v>505386</v>
      </c>
      <c r="J41" s="22">
        <v>1580809</v>
      </c>
      <c r="K41" s="22">
        <v>827562</v>
      </c>
      <c r="L41" s="22">
        <v>158296</v>
      </c>
      <c r="M41" s="22">
        <v>807171</v>
      </c>
      <c r="N41" s="22">
        <v>1793029</v>
      </c>
      <c r="O41" s="22"/>
      <c r="P41" s="22"/>
      <c r="Q41" s="22"/>
      <c r="R41" s="22"/>
      <c r="S41" s="22"/>
      <c r="T41" s="22"/>
      <c r="U41" s="22"/>
      <c r="V41" s="22"/>
      <c r="W41" s="22">
        <v>3373838</v>
      </c>
      <c r="X41" s="22">
        <v>2341320</v>
      </c>
      <c r="Y41" s="22">
        <v>1032518</v>
      </c>
      <c r="Z41" s="23">
        <v>44.099824030888556</v>
      </c>
      <c r="AA41" s="20">
        <v>4682634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6936451</v>
      </c>
      <c r="D47" s="29">
        <f t="shared" ref="D47:Y47" si="1">SUM(D34:D46)</f>
        <v>0</v>
      </c>
      <c r="E47" s="30">
        <f t="shared" si="1"/>
        <v>6978300</v>
      </c>
      <c r="F47" s="31">
        <f t="shared" si="1"/>
        <v>6978300</v>
      </c>
      <c r="G47" s="31">
        <f t="shared" si="1"/>
        <v>133199</v>
      </c>
      <c r="H47" s="31">
        <f t="shared" si="1"/>
        <v>1121890</v>
      </c>
      <c r="I47" s="31">
        <f t="shared" si="1"/>
        <v>581985</v>
      </c>
      <c r="J47" s="31">
        <f t="shared" si="1"/>
        <v>1837074</v>
      </c>
      <c r="K47" s="31">
        <f t="shared" si="1"/>
        <v>963216</v>
      </c>
      <c r="L47" s="31">
        <f t="shared" si="1"/>
        <v>190272</v>
      </c>
      <c r="M47" s="31">
        <f t="shared" si="1"/>
        <v>1032292</v>
      </c>
      <c r="N47" s="31">
        <f t="shared" si="1"/>
        <v>2185780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4022854</v>
      </c>
      <c r="X47" s="31">
        <f t="shared" si="1"/>
        <v>3489156</v>
      </c>
      <c r="Y47" s="31">
        <f t="shared" si="1"/>
        <v>533698</v>
      </c>
      <c r="Z47" s="32">
        <f>+IF(X47&lt;&gt;0,+(Y47/X47)*100,0)</f>
        <v>15.295905370811738</v>
      </c>
      <c r="AA47" s="29">
        <f>SUM(AA34:AA46)</f>
        <v>6978300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-1226545</v>
      </c>
      <c r="D48" s="39">
        <f t="shared" si="2"/>
        <v>0</v>
      </c>
      <c r="E48" s="40">
        <f t="shared" si="2"/>
        <v>-622559</v>
      </c>
      <c r="F48" s="41">
        <f t="shared" si="2"/>
        <v>-622559</v>
      </c>
      <c r="G48" s="41">
        <f t="shared" si="2"/>
        <v>404686</v>
      </c>
      <c r="H48" s="41">
        <f t="shared" si="2"/>
        <v>-583968</v>
      </c>
      <c r="I48" s="41">
        <f t="shared" si="2"/>
        <v>-65589</v>
      </c>
      <c r="J48" s="41">
        <f t="shared" si="2"/>
        <v>-244871</v>
      </c>
      <c r="K48" s="41">
        <f t="shared" si="2"/>
        <v>-412225</v>
      </c>
      <c r="L48" s="41">
        <f t="shared" si="2"/>
        <v>347030</v>
      </c>
      <c r="M48" s="41">
        <f t="shared" si="2"/>
        <v>-481341</v>
      </c>
      <c r="N48" s="41">
        <f t="shared" si="2"/>
        <v>-546536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-791407</v>
      </c>
      <c r="X48" s="41">
        <f t="shared" si="2"/>
        <v>-311286</v>
      </c>
      <c r="Y48" s="41">
        <f t="shared" si="2"/>
        <v>-480121</v>
      </c>
      <c r="Z48" s="42">
        <f>+IF(X48&lt;&gt;0,+(Y48/X48)*100,0)</f>
        <v>154.23790340715613</v>
      </c>
      <c r="AA48" s="39">
        <f>+AA32-AA47</f>
        <v>-622559</v>
      </c>
    </row>
    <row r="49" spans="1:27" x14ac:dyDescent="0.25">
      <c r="A49" s="43" t="s">
        <v>74</v>
      </c>
      <c r="B49" s="15" t="s">
        <v>32</v>
      </c>
      <c r="C49" s="20">
        <v>434783</v>
      </c>
      <c r="D49" s="20"/>
      <c r="E49" s="21"/>
      <c r="F49" s="22"/>
      <c r="G49" s="22"/>
      <c r="H49" s="22"/>
      <c r="I49" s="22"/>
      <c r="J49" s="22"/>
      <c r="K49" s="22"/>
      <c r="L49" s="22"/>
      <c r="M49" s="22">
        <v>4805484</v>
      </c>
      <c r="N49" s="22">
        <v>4805484</v>
      </c>
      <c r="O49" s="22"/>
      <c r="P49" s="22"/>
      <c r="Q49" s="22"/>
      <c r="R49" s="22"/>
      <c r="S49" s="22"/>
      <c r="T49" s="22"/>
      <c r="U49" s="22"/>
      <c r="V49" s="22"/>
      <c r="W49" s="22">
        <v>4805484</v>
      </c>
      <c r="X49" s="22"/>
      <c r="Y49" s="22">
        <v>4805484</v>
      </c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-791762</v>
      </c>
      <c r="D51" s="48">
        <f t="shared" si="3"/>
        <v>0</v>
      </c>
      <c r="E51" s="49">
        <f t="shared" si="3"/>
        <v>-622559</v>
      </c>
      <c r="F51" s="50">
        <f t="shared" si="3"/>
        <v>-622559</v>
      </c>
      <c r="G51" s="50">
        <f t="shared" si="3"/>
        <v>404686</v>
      </c>
      <c r="H51" s="50">
        <f t="shared" si="3"/>
        <v>-583968</v>
      </c>
      <c r="I51" s="50">
        <f t="shared" si="3"/>
        <v>-65589</v>
      </c>
      <c r="J51" s="50">
        <f t="shared" si="3"/>
        <v>-244871</v>
      </c>
      <c r="K51" s="50">
        <f t="shared" si="3"/>
        <v>-412225</v>
      </c>
      <c r="L51" s="50">
        <f t="shared" si="3"/>
        <v>347030</v>
      </c>
      <c r="M51" s="50">
        <f t="shared" si="3"/>
        <v>4324143</v>
      </c>
      <c r="N51" s="50">
        <f t="shared" si="3"/>
        <v>4258948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4014077</v>
      </c>
      <c r="X51" s="50">
        <f t="shared" si="3"/>
        <v>-311286</v>
      </c>
      <c r="Y51" s="50">
        <f t="shared" si="3"/>
        <v>4325363</v>
      </c>
      <c r="Z51" s="51">
        <f>+IF(X51&lt;&gt;0,+(Y51/X51)*100,0)</f>
        <v>-1389.5141445487429</v>
      </c>
      <c r="AA51" s="48">
        <f>SUM(AA48:AA50)</f>
        <v>-622559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-791762</v>
      </c>
      <c r="D53" s="54">
        <f>+D51-D52</f>
        <v>0</v>
      </c>
      <c r="E53" s="55">
        <f t="shared" si="4"/>
        <v>-622559</v>
      </c>
      <c r="F53" s="56">
        <f t="shared" si="4"/>
        <v>-622559</v>
      </c>
      <c r="G53" s="56">
        <f t="shared" si="4"/>
        <v>404686</v>
      </c>
      <c r="H53" s="56">
        <f t="shared" si="4"/>
        <v>-583968</v>
      </c>
      <c r="I53" s="56">
        <f t="shared" si="4"/>
        <v>-65589</v>
      </c>
      <c r="J53" s="56">
        <f t="shared" si="4"/>
        <v>-244871</v>
      </c>
      <c r="K53" s="56">
        <f t="shared" si="4"/>
        <v>-412225</v>
      </c>
      <c r="L53" s="56">
        <f t="shared" si="4"/>
        <v>347030</v>
      </c>
      <c r="M53" s="56">
        <f t="shared" si="4"/>
        <v>4324143</v>
      </c>
      <c r="N53" s="56">
        <f t="shared" si="4"/>
        <v>4258948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4014077</v>
      </c>
      <c r="X53" s="56">
        <f t="shared" si="4"/>
        <v>-311286</v>
      </c>
      <c r="Y53" s="56">
        <f t="shared" si="4"/>
        <v>4325363</v>
      </c>
      <c r="Z53" s="57">
        <f>+IF(X53&lt;&gt;0,+(Y53/X53)*100,0)</f>
        <v>-1389.5141445487429</v>
      </c>
      <c r="AA53" s="54">
        <f>+AA51-AA52</f>
        <v>-622559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-791762</v>
      </c>
      <c r="D56" s="48">
        <f>SUM(D53:D55)</f>
        <v>0</v>
      </c>
      <c r="E56" s="49">
        <f t="shared" si="5"/>
        <v>-622559</v>
      </c>
      <c r="F56" s="50">
        <f t="shared" si="5"/>
        <v>-622559</v>
      </c>
      <c r="G56" s="50">
        <f t="shared" si="5"/>
        <v>404686</v>
      </c>
      <c r="H56" s="50">
        <f t="shared" si="5"/>
        <v>-583968</v>
      </c>
      <c r="I56" s="50">
        <f t="shared" si="5"/>
        <v>-65589</v>
      </c>
      <c r="J56" s="50">
        <f t="shared" si="5"/>
        <v>-244871</v>
      </c>
      <c r="K56" s="50">
        <f t="shared" si="5"/>
        <v>-412225</v>
      </c>
      <c r="L56" s="50">
        <f t="shared" si="5"/>
        <v>347030</v>
      </c>
      <c r="M56" s="50">
        <f t="shared" si="5"/>
        <v>4324143</v>
      </c>
      <c r="N56" s="50">
        <f t="shared" si="5"/>
        <v>4258948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4014077</v>
      </c>
      <c r="X56" s="50">
        <f t="shared" si="5"/>
        <v>-311286</v>
      </c>
      <c r="Y56" s="50">
        <f t="shared" si="5"/>
        <v>4325363</v>
      </c>
      <c r="Z56" s="51">
        <f>+IF(X56&lt;&gt;0,+(Y56/X56)*100,0)</f>
        <v>-1389.5141445487429</v>
      </c>
      <c r="AA56" s="48">
        <f>SUM(AA53:AA55)</f>
        <v>-622559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-791762</v>
      </c>
      <c r="D59" s="65">
        <f>SUM(D56:D58)</f>
        <v>0</v>
      </c>
      <c r="E59" s="66">
        <f t="shared" si="6"/>
        <v>-622559</v>
      </c>
      <c r="F59" s="67">
        <f t="shared" si="6"/>
        <v>-622559</v>
      </c>
      <c r="G59" s="67">
        <f t="shared" si="6"/>
        <v>404686</v>
      </c>
      <c r="H59" s="67">
        <f t="shared" si="6"/>
        <v>-583968</v>
      </c>
      <c r="I59" s="67">
        <f t="shared" si="6"/>
        <v>-65589</v>
      </c>
      <c r="J59" s="67">
        <f t="shared" si="6"/>
        <v>-244871</v>
      </c>
      <c r="K59" s="67">
        <f t="shared" si="6"/>
        <v>-412225</v>
      </c>
      <c r="L59" s="67">
        <f t="shared" si="6"/>
        <v>347030</v>
      </c>
      <c r="M59" s="67">
        <f t="shared" si="6"/>
        <v>4324143</v>
      </c>
      <c r="N59" s="67">
        <f t="shared" si="6"/>
        <v>4258948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4014077</v>
      </c>
      <c r="X59" s="67">
        <f t="shared" si="6"/>
        <v>-311286</v>
      </c>
      <c r="Y59" s="67">
        <f t="shared" si="6"/>
        <v>4325363</v>
      </c>
      <c r="Z59" s="68">
        <f>+IF(X59&lt;&gt;0,+(Y59/X59)*100,0)</f>
        <v>-1389.5141445487429</v>
      </c>
      <c r="AA59" s="65">
        <f>SUM(AA56:AA58)</f>
        <v>-622559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40947452</v>
      </c>
      <c r="D9" s="20"/>
      <c r="E9" s="21">
        <v>43979397</v>
      </c>
      <c r="F9" s="22">
        <v>43979397</v>
      </c>
      <c r="G9" s="22">
        <v>3581393</v>
      </c>
      <c r="H9" s="22">
        <v>3783976</v>
      </c>
      <c r="I9" s="22">
        <v>3823651</v>
      </c>
      <c r="J9" s="22">
        <v>11189020</v>
      </c>
      <c r="K9" s="22">
        <v>3529375</v>
      </c>
      <c r="L9" s="22">
        <v>3783163</v>
      </c>
      <c r="M9" s="22">
        <v>3719170</v>
      </c>
      <c r="N9" s="22">
        <v>11031708</v>
      </c>
      <c r="O9" s="22"/>
      <c r="P9" s="22"/>
      <c r="Q9" s="22"/>
      <c r="R9" s="22"/>
      <c r="S9" s="22"/>
      <c r="T9" s="22"/>
      <c r="U9" s="22"/>
      <c r="V9" s="22"/>
      <c r="W9" s="22">
        <v>22220728</v>
      </c>
      <c r="X9" s="22">
        <v>21989694</v>
      </c>
      <c r="Y9" s="22">
        <v>231034</v>
      </c>
      <c r="Z9" s="23">
        <v>1.0506467256888614</v>
      </c>
      <c r="AA9" s="20">
        <v>43979397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5110000</v>
      </c>
      <c r="D25" s="20"/>
      <c r="E25" s="21">
        <v>5011000</v>
      </c>
      <c r="F25" s="22">
        <v>5011000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2505498</v>
      </c>
      <c r="Y25" s="22">
        <v>-2505498</v>
      </c>
      <c r="Z25" s="23">
        <v>-100</v>
      </c>
      <c r="AA25" s="20">
        <v>5011000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46057452</v>
      </c>
      <c r="D32" s="29">
        <f t="shared" ref="D32:Y32" si="0">SUM(D6:D31)</f>
        <v>0</v>
      </c>
      <c r="E32" s="30">
        <f t="shared" si="0"/>
        <v>48990397</v>
      </c>
      <c r="F32" s="31">
        <f t="shared" si="0"/>
        <v>48990397</v>
      </c>
      <c r="G32" s="31">
        <f t="shared" si="0"/>
        <v>3581393</v>
      </c>
      <c r="H32" s="31">
        <f t="shared" si="0"/>
        <v>3783976</v>
      </c>
      <c r="I32" s="31">
        <f t="shared" si="0"/>
        <v>3823651</v>
      </c>
      <c r="J32" s="31">
        <f t="shared" si="0"/>
        <v>11189020</v>
      </c>
      <c r="K32" s="31">
        <f t="shared" si="0"/>
        <v>3529375</v>
      </c>
      <c r="L32" s="31">
        <f t="shared" si="0"/>
        <v>3783163</v>
      </c>
      <c r="M32" s="31">
        <f t="shared" si="0"/>
        <v>3719170</v>
      </c>
      <c r="N32" s="31">
        <f t="shared" si="0"/>
        <v>11031708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22220728</v>
      </c>
      <c r="X32" s="31">
        <f t="shared" si="0"/>
        <v>24495192</v>
      </c>
      <c r="Y32" s="31">
        <f t="shared" si="0"/>
        <v>-2274464</v>
      </c>
      <c r="Z32" s="32">
        <f>+IF(X32&lt;&gt;0,+(Y32/X32)*100,0)</f>
        <v>-9.2853487329268543</v>
      </c>
      <c r="AA32" s="29">
        <f>SUM(AA6:AA31)</f>
        <v>48990397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35648553</v>
      </c>
      <c r="D34" s="20"/>
      <c r="E34" s="21">
        <v>38327473</v>
      </c>
      <c r="F34" s="22">
        <v>38327473</v>
      </c>
      <c r="G34" s="22">
        <v>3030193</v>
      </c>
      <c r="H34" s="22">
        <v>3005680</v>
      </c>
      <c r="I34" s="22">
        <v>2921379</v>
      </c>
      <c r="J34" s="22">
        <v>8957252</v>
      </c>
      <c r="K34" s="22">
        <v>3655499</v>
      </c>
      <c r="L34" s="22">
        <v>3506544</v>
      </c>
      <c r="M34" s="22">
        <v>3135131</v>
      </c>
      <c r="N34" s="22">
        <v>10297174</v>
      </c>
      <c r="O34" s="22"/>
      <c r="P34" s="22"/>
      <c r="Q34" s="22"/>
      <c r="R34" s="22"/>
      <c r="S34" s="22"/>
      <c r="T34" s="22"/>
      <c r="U34" s="22"/>
      <c r="V34" s="22"/>
      <c r="W34" s="22">
        <v>19254426</v>
      </c>
      <c r="X34" s="22">
        <v>19163742</v>
      </c>
      <c r="Y34" s="22">
        <v>90684</v>
      </c>
      <c r="Z34" s="23">
        <v>0.47320612018258223</v>
      </c>
      <c r="AA34" s="20">
        <v>38327473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6846834</v>
      </c>
      <c r="D37" s="20"/>
      <c r="E37" s="21">
        <v>9062378</v>
      </c>
      <c r="F37" s="22">
        <v>9062378</v>
      </c>
      <c r="G37" s="22">
        <v>8304</v>
      </c>
      <c r="H37" s="22"/>
      <c r="I37" s="22">
        <v>34498</v>
      </c>
      <c r="J37" s="22">
        <v>42802</v>
      </c>
      <c r="K37" s="22">
        <v>404111</v>
      </c>
      <c r="L37" s="22">
        <v>384422</v>
      </c>
      <c r="M37" s="22">
        <v>3280</v>
      </c>
      <c r="N37" s="22">
        <v>791813</v>
      </c>
      <c r="O37" s="22"/>
      <c r="P37" s="22"/>
      <c r="Q37" s="22"/>
      <c r="R37" s="22"/>
      <c r="S37" s="22"/>
      <c r="T37" s="22"/>
      <c r="U37" s="22"/>
      <c r="V37" s="22"/>
      <c r="W37" s="22">
        <v>834615</v>
      </c>
      <c r="X37" s="22">
        <v>4531194</v>
      </c>
      <c r="Y37" s="22">
        <v>-3696579</v>
      </c>
      <c r="Z37" s="23">
        <v>-81.580682707471809</v>
      </c>
      <c r="AA37" s="20">
        <v>9062378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24277507</v>
      </c>
      <c r="F38" s="22">
        <v>24277507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12138756</v>
      </c>
      <c r="Y38" s="22">
        <v>-12138756</v>
      </c>
      <c r="Z38" s="23">
        <v>-100</v>
      </c>
      <c r="AA38" s="20">
        <v>24277507</v>
      </c>
    </row>
    <row r="39" spans="1:27" x14ac:dyDescent="0.25">
      <c r="A39" s="19" t="s">
        <v>65</v>
      </c>
      <c r="B39" s="15" t="s">
        <v>32</v>
      </c>
      <c r="C39" s="20">
        <v>1491718</v>
      </c>
      <c r="D39" s="20"/>
      <c r="E39" s="21">
        <v>2208936</v>
      </c>
      <c r="F39" s="22">
        <v>2208936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1104468</v>
      </c>
      <c r="Y39" s="22">
        <v>-1104468</v>
      </c>
      <c r="Z39" s="23">
        <v>-100</v>
      </c>
      <c r="AA39" s="20">
        <v>2208936</v>
      </c>
    </row>
    <row r="40" spans="1:27" x14ac:dyDescent="0.25">
      <c r="A40" s="19" t="s">
        <v>40</v>
      </c>
      <c r="B40" s="15" t="s">
        <v>32</v>
      </c>
      <c r="C40" s="20">
        <v>74511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36390230</v>
      </c>
      <c r="D41" s="20"/>
      <c r="E41" s="21">
        <v>38606992</v>
      </c>
      <c r="F41" s="22">
        <v>38606992</v>
      </c>
      <c r="G41" s="22">
        <v>3044210</v>
      </c>
      <c r="H41" s="22">
        <v>3113872</v>
      </c>
      <c r="I41" s="22">
        <v>3102707</v>
      </c>
      <c r="J41" s="22">
        <v>9260789</v>
      </c>
      <c r="K41" s="22">
        <v>3105610</v>
      </c>
      <c r="L41" s="22">
        <v>3104777</v>
      </c>
      <c r="M41" s="22">
        <v>3099427</v>
      </c>
      <c r="N41" s="22">
        <v>9309814</v>
      </c>
      <c r="O41" s="22"/>
      <c r="P41" s="22"/>
      <c r="Q41" s="22"/>
      <c r="R41" s="22"/>
      <c r="S41" s="22"/>
      <c r="T41" s="22"/>
      <c r="U41" s="22"/>
      <c r="V41" s="22"/>
      <c r="W41" s="22">
        <v>18570603</v>
      </c>
      <c r="X41" s="22">
        <v>19303499</v>
      </c>
      <c r="Y41" s="22">
        <v>-732896</v>
      </c>
      <c r="Z41" s="23">
        <v>-3.7967002769808729</v>
      </c>
      <c r="AA41" s="20">
        <v>38606992</v>
      </c>
    </row>
    <row r="42" spans="1:27" x14ac:dyDescent="0.25">
      <c r="A42" s="19" t="s">
        <v>67</v>
      </c>
      <c r="B42" s="15" t="s">
        <v>32</v>
      </c>
      <c r="C42" s="20">
        <v>5110000</v>
      </c>
      <c r="D42" s="20"/>
      <c r="E42" s="21">
        <v>5011000</v>
      </c>
      <c r="F42" s="22">
        <v>5011000</v>
      </c>
      <c r="G42" s="22">
        <v>326461</v>
      </c>
      <c r="H42" s="22">
        <v>579610</v>
      </c>
      <c r="I42" s="22">
        <v>573780</v>
      </c>
      <c r="J42" s="22">
        <v>1479851</v>
      </c>
      <c r="K42" s="22">
        <v>1026540</v>
      </c>
      <c r="L42" s="22">
        <v>565250</v>
      </c>
      <c r="M42" s="22">
        <v>564740</v>
      </c>
      <c r="N42" s="22">
        <v>2156530</v>
      </c>
      <c r="O42" s="22"/>
      <c r="P42" s="22"/>
      <c r="Q42" s="22"/>
      <c r="R42" s="22"/>
      <c r="S42" s="22"/>
      <c r="T42" s="22"/>
      <c r="U42" s="22"/>
      <c r="V42" s="22"/>
      <c r="W42" s="22">
        <v>3636381</v>
      </c>
      <c r="X42" s="22">
        <v>2505502</v>
      </c>
      <c r="Y42" s="22">
        <v>1130879</v>
      </c>
      <c r="Z42" s="23">
        <v>45.13582507617236</v>
      </c>
      <c r="AA42" s="20">
        <v>5011000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1294792</v>
      </c>
      <c r="D44" s="20"/>
      <c r="E44" s="21">
        <v>1298368</v>
      </c>
      <c r="F44" s="22">
        <v>1298368</v>
      </c>
      <c r="G44" s="22">
        <v>32805</v>
      </c>
      <c r="H44" s="22">
        <v>397059</v>
      </c>
      <c r="I44" s="22">
        <v>50091</v>
      </c>
      <c r="J44" s="22">
        <v>479955</v>
      </c>
      <c r="K44" s="22">
        <v>64726</v>
      </c>
      <c r="L44" s="22">
        <v>61513</v>
      </c>
      <c r="M44" s="22">
        <v>41935</v>
      </c>
      <c r="N44" s="22">
        <v>168174</v>
      </c>
      <c r="O44" s="22"/>
      <c r="P44" s="22"/>
      <c r="Q44" s="22"/>
      <c r="R44" s="22"/>
      <c r="S44" s="22"/>
      <c r="T44" s="22"/>
      <c r="U44" s="22"/>
      <c r="V44" s="22"/>
      <c r="W44" s="22">
        <v>648129</v>
      </c>
      <c r="X44" s="22">
        <v>649194</v>
      </c>
      <c r="Y44" s="22">
        <v>-1065</v>
      </c>
      <c r="Z44" s="23">
        <v>-0.16404957531955008</v>
      </c>
      <c r="AA44" s="20">
        <v>1298368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86856638</v>
      </c>
      <c r="D47" s="29">
        <f t="shared" ref="D47:Y47" si="1">SUM(D34:D46)</f>
        <v>0</v>
      </c>
      <c r="E47" s="30">
        <f t="shared" si="1"/>
        <v>118792654</v>
      </c>
      <c r="F47" s="31">
        <f t="shared" si="1"/>
        <v>118792654</v>
      </c>
      <c r="G47" s="31">
        <f t="shared" si="1"/>
        <v>6441973</v>
      </c>
      <c r="H47" s="31">
        <f t="shared" si="1"/>
        <v>7096221</v>
      </c>
      <c r="I47" s="31">
        <f t="shared" si="1"/>
        <v>6682455</v>
      </c>
      <c r="J47" s="31">
        <f t="shared" si="1"/>
        <v>20220649</v>
      </c>
      <c r="K47" s="31">
        <f t="shared" si="1"/>
        <v>8256486</v>
      </c>
      <c r="L47" s="31">
        <f t="shared" si="1"/>
        <v>7622506</v>
      </c>
      <c r="M47" s="31">
        <f t="shared" si="1"/>
        <v>6844513</v>
      </c>
      <c r="N47" s="31">
        <f t="shared" si="1"/>
        <v>22723505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42944154</v>
      </c>
      <c r="X47" s="31">
        <f t="shared" si="1"/>
        <v>59396355</v>
      </c>
      <c r="Y47" s="31">
        <f t="shared" si="1"/>
        <v>-16452201</v>
      </c>
      <c r="Z47" s="32">
        <f>+IF(X47&lt;&gt;0,+(Y47/X47)*100,0)</f>
        <v>-27.699007792649905</v>
      </c>
      <c r="AA47" s="29">
        <f>SUM(AA34:AA46)</f>
        <v>118792654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-40799186</v>
      </c>
      <c r="D48" s="39">
        <f t="shared" si="2"/>
        <v>0</v>
      </c>
      <c r="E48" s="40">
        <f t="shared" si="2"/>
        <v>-69802257</v>
      </c>
      <c r="F48" s="41">
        <f t="shared" si="2"/>
        <v>-69802257</v>
      </c>
      <c r="G48" s="41">
        <f t="shared" si="2"/>
        <v>-2860580</v>
      </c>
      <c r="H48" s="41">
        <f t="shared" si="2"/>
        <v>-3312245</v>
      </c>
      <c r="I48" s="41">
        <f t="shared" si="2"/>
        <v>-2858804</v>
      </c>
      <c r="J48" s="41">
        <f t="shared" si="2"/>
        <v>-9031629</v>
      </c>
      <c r="K48" s="41">
        <f t="shared" si="2"/>
        <v>-4727111</v>
      </c>
      <c r="L48" s="41">
        <f t="shared" si="2"/>
        <v>-3839343</v>
      </c>
      <c r="M48" s="41">
        <f t="shared" si="2"/>
        <v>-3125343</v>
      </c>
      <c r="N48" s="41">
        <f t="shared" si="2"/>
        <v>-11691797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-20723426</v>
      </c>
      <c r="X48" s="41">
        <f t="shared" si="2"/>
        <v>-34901163</v>
      </c>
      <c r="Y48" s="41">
        <f t="shared" si="2"/>
        <v>14177737</v>
      </c>
      <c r="Z48" s="42">
        <f>+IF(X48&lt;&gt;0,+(Y48/X48)*100,0)</f>
        <v>-40.62253455565363</v>
      </c>
      <c r="AA48" s="39">
        <f>+AA32-AA47</f>
        <v>-69802257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-40799186</v>
      </c>
      <c r="D51" s="48">
        <f t="shared" si="3"/>
        <v>0</v>
      </c>
      <c r="E51" s="49">
        <f t="shared" si="3"/>
        <v>-69802257</v>
      </c>
      <c r="F51" s="50">
        <f t="shared" si="3"/>
        <v>-69802257</v>
      </c>
      <c r="G51" s="50">
        <f t="shared" si="3"/>
        <v>-2860580</v>
      </c>
      <c r="H51" s="50">
        <f t="shared" si="3"/>
        <v>-3312245</v>
      </c>
      <c r="I51" s="50">
        <f t="shared" si="3"/>
        <v>-2858804</v>
      </c>
      <c r="J51" s="50">
        <f t="shared" si="3"/>
        <v>-9031629</v>
      </c>
      <c r="K51" s="50">
        <f t="shared" si="3"/>
        <v>-4727111</v>
      </c>
      <c r="L51" s="50">
        <f t="shared" si="3"/>
        <v>-3839343</v>
      </c>
      <c r="M51" s="50">
        <f t="shared" si="3"/>
        <v>-3125343</v>
      </c>
      <c r="N51" s="50">
        <f t="shared" si="3"/>
        <v>-11691797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-20723426</v>
      </c>
      <c r="X51" s="50">
        <f t="shared" si="3"/>
        <v>-34901163</v>
      </c>
      <c r="Y51" s="50">
        <f t="shared" si="3"/>
        <v>14177737</v>
      </c>
      <c r="Z51" s="51">
        <f>+IF(X51&lt;&gt;0,+(Y51/X51)*100,0)</f>
        <v>-40.62253455565363</v>
      </c>
      <c r="AA51" s="48">
        <f>SUM(AA48:AA50)</f>
        <v>-69802257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-40799186</v>
      </c>
      <c r="D53" s="54">
        <f>+D51-D52</f>
        <v>0</v>
      </c>
      <c r="E53" s="55">
        <f t="shared" si="4"/>
        <v>-69802257</v>
      </c>
      <c r="F53" s="56">
        <f t="shared" si="4"/>
        <v>-69802257</v>
      </c>
      <c r="G53" s="56">
        <f t="shared" si="4"/>
        <v>-2860580</v>
      </c>
      <c r="H53" s="56">
        <f t="shared" si="4"/>
        <v>-3312245</v>
      </c>
      <c r="I53" s="56">
        <f t="shared" si="4"/>
        <v>-2858804</v>
      </c>
      <c r="J53" s="56">
        <f t="shared" si="4"/>
        <v>-9031629</v>
      </c>
      <c r="K53" s="56">
        <f t="shared" si="4"/>
        <v>-4727111</v>
      </c>
      <c r="L53" s="56">
        <f t="shared" si="4"/>
        <v>-3839343</v>
      </c>
      <c r="M53" s="56">
        <f t="shared" si="4"/>
        <v>-3125343</v>
      </c>
      <c r="N53" s="56">
        <f t="shared" si="4"/>
        <v>-11691797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-20723426</v>
      </c>
      <c r="X53" s="56">
        <f t="shared" si="4"/>
        <v>-34901163</v>
      </c>
      <c r="Y53" s="56">
        <f t="shared" si="4"/>
        <v>14177737</v>
      </c>
      <c r="Z53" s="57">
        <f>+IF(X53&lt;&gt;0,+(Y53/X53)*100,0)</f>
        <v>-40.62253455565363</v>
      </c>
      <c r="AA53" s="54">
        <f>+AA51-AA52</f>
        <v>-69802257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-40799186</v>
      </c>
      <c r="D56" s="48">
        <f>SUM(D53:D55)</f>
        <v>0</v>
      </c>
      <c r="E56" s="49">
        <f t="shared" si="5"/>
        <v>-69802257</v>
      </c>
      <c r="F56" s="50">
        <f t="shared" si="5"/>
        <v>-69802257</v>
      </c>
      <c r="G56" s="50">
        <f t="shared" si="5"/>
        <v>-2860580</v>
      </c>
      <c r="H56" s="50">
        <f t="shared" si="5"/>
        <v>-3312245</v>
      </c>
      <c r="I56" s="50">
        <f t="shared" si="5"/>
        <v>-2858804</v>
      </c>
      <c r="J56" s="50">
        <f t="shared" si="5"/>
        <v>-9031629</v>
      </c>
      <c r="K56" s="50">
        <f t="shared" si="5"/>
        <v>-4727111</v>
      </c>
      <c r="L56" s="50">
        <f t="shared" si="5"/>
        <v>-3839343</v>
      </c>
      <c r="M56" s="50">
        <f t="shared" si="5"/>
        <v>-3125343</v>
      </c>
      <c r="N56" s="50">
        <f t="shared" si="5"/>
        <v>-11691797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-20723426</v>
      </c>
      <c r="X56" s="50">
        <f t="shared" si="5"/>
        <v>-34901163</v>
      </c>
      <c r="Y56" s="50">
        <f t="shared" si="5"/>
        <v>14177737</v>
      </c>
      <c r="Z56" s="51">
        <f>+IF(X56&lt;&gt;0,+(Y56/X56)*100,0)</f>
        <v>-40.62253455565363</v>
      </c>
      <c r="AA56" s="48">
        <f>SUM(AA53:AA55)</f>
        <v>-69802257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-40799186</v>
      </c>
      <c r="D59" s="65">
        <f>SUM(D56:D58)</f>
        <v>0</v>
      </c>
      <c r="E59" s="66">
        <f t="shared" si="6"/>
        <v>-69802257</v>
      </c>
      <c r="F59" s="67">
        <f t="shared" si="6"/>
        <v>-69802257</v>
      </c>
      <c r="G59" s="67">
        <f t="shared" si="6"/>
        <v>-2860580</v>
      </c>
      <c r="H59" s="67">
        <f t="shared" si="6"/>
        <v>-3312245</v>
      </c>
      <c r="I59" s="67">
        <f t="shared" si="6"/>
        <v>-2858804</v>
      </c>
      <c r="J59" s="67">
        <f t="shared" si="6"/>
        <v>-9031629</v>
      </c>
      <c r="K59" s="67">
        <f t="shared" si="6"/>
        <v>-4727111</v>
      </c>
      <c r="L59" s="67">
        <f t="shared" si="6"/>
        <v>-3839343</v>
      </c>
      <c r="M59" s="67">
        <f t="shared" si="6"/>
        <v>-3125343</v>
      </c>
      <c r="N59" s="67">
        <f t="shared" si="6"/>
        <v>-11691797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-20723426</v>
      </c>
      <c r="X59" s="67">
        <f t="shared" si="6"/>
        <v>-34901163</v>
      </c>
      <c r="Y59" s="67">
        <f t="shared" si="6"/>
        <v>14177737</v>
      </c>
      <c r="Z59" s="68">
        <f>+IF(X59&lt;&gt;0,+(Y59/X59)*100,0)</f>
        <v>-40.62253455565363</v>
      </c>
      <c r="AA59" s="65">
        <f>SUM(AA56:AA58)</f>
        <v>-69802257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20167208</v>
      </c>
      <c r="D9" s="20"/>
      <c r="E9" s="21">
        <v>18162225</v>
      </c>
      <c r="F9" s="22">
        <v>18162225</v>
      </c>
      <c r="G9" s="22">
        <v>1797647</v>
      </c>
      <c r="H9" s="22">
        <v>1748298</v>
      </c>
      <c r="I9" s="22">
        <v>1765092</v>
      </c>
      <c r="J9" s="22">
        <v>5311037</v>
      </c>
      <c r="K9" s="22">
        <v>1769445</v>
      </c>
      <c r="L9" s="22">
        <v>1778647</v>
      </c>
      <c r="M9" s="22">
        <v>1780792</v>
      </c>
      <c r="N9" s="22">
        <v>5328884</v>
      </c>
      <c r="O9" s="22"/>
      <c r="P9" s="22"/>
      <c r="Q9" s="22"/>
      <c r="R9" s="22"/>
      <c r="S9" s="22"/>
      <c r="T9" s="22"/>
      <c r="U9" s="22"/>
      <c r="V9" s="22"/>
      <c r="W9" s="22">
        <v>10639921</v>
      </c>
      <c r="X9" s="22">
        <v>9081114</v>
      </c>
      <c r="Y9" s="22">
        <v>1558807</v>
      </c>
      <c r="Z9" s="23">
        <v>17.165372001716968</v>
      </c>
      <c r="AA9" s="20">
        <v>18162225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8977274</v>
      </c>
      <c r="D13" s="20"/>
      <c r="E13" s="21">
        <v>12705615</v>
      </c>
      <c r="F13" s="22">
        <v>12705615</v>
      </c>
      <c r="G13" s="22">
        <v>848912</v>
      </c>
      <c r="H13" s="22">
        <v>852899</v>
      </c>
      <c r="I13" s="22">
        <v>858859</v>
      </c>
      <c r="J13" s="22">
        <v>2560670</v>
      </c>
      <c r="K13" s="22">
        <v>865155</v>
      </c>
      <c r="L13" s="22">
        <v>872204</v>
      </c>
      <c r="M13" s="22">
        <v>879263</v>
      </c>
      <c r="N13" s="22">
        <v>2616622</v>
      </c>
      <c r="O13" s="22"/>
      <c r="P13" s="22"/>
      <c r="Q13" s="22"/>
      <c r="R13" s="22"/>
      <c r="S13" s="22"/>
      <c r="T13" s="22"/>
      <c r="U13" s="22"/>
      <c r="V13" s="22"/>
      <c r="W13" s="22">
        <v>5177292</v>
      </c>
      <c r="X13" s="22">
        <v>6352806</v>
      </c>
      <c r="Y13" s="22">
        <v>-1175514</v>
      </c>
      <c r="Z13" s="23">
        <v>-18.50385483202226</v>
      </c>
      <c r="AA13" s="20">
        <v>12705615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29144482</v>
      </c>
      <c r="D32" s="29">
        <f t="shared" ref="D32:Y32" si="0">SUM(D6:D31)</f>
        <v>0</v>
      </c>
      <c r="E32" s="30">
        <f t="shared" si="0"/>
        <v>30867840</v>
      </c>
      <c r="F32" s="31">
        <f t="shared" si="0"/>
        <v>30867840</v>
      </c>
      <c r="G32" s="31">
        <f t="shared" si="0"/>
        <v>2646559</v>
      </c>
      <c r="H32" s="31">
        <f t="shared" si="0"/>
        <v>2601197</v>
      </c>
      <c r="I32" s="31">
        <f t="shared" si="0"/>
        <v>2623951</v>
      </c>
      <c r="J32" s="31">
        <f t="shared" si="0"/>
        <v>7871707</v>
      </c>
      <c r="K32" s="31">
        <f t="shared" si="0"/>
        <v>2634600</v>
      </c>
      <c r="L32" s="31">
        <f t="shared" si="0"/>
        <v>2650851</v>
      </c>
      <c r="M32" s="31">
        <f t="shared" si="0"/>
        <v>2660055</v>
      </c>
      <c r="N32" s="31">
        <f t="shared" si="0"/>
        <v>7945506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15817213</v>
      </c>
      <c r="X32" s="31">
        <f t="shared" si="0"/>
        <v>15433920</v>
      </c>
      <c r="Y32" s="31">
        <f t="shared" si="0"/>
        <v>383293</v>
      </c>
      <c r="Z32" s="32">
        <f>+IF(X32&lt;&gt;0,+(Y32/X32)*100,0)</f>
        <v>2.4834455536895357</v>
      </c>
      <c r="AA32" s="29">
        <f>SUM(AA6:AA31)</f>
        <v>30867840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1663127</v>
      </c>
      <c r="D37" s="20"/>
      <c r="E37" s="21">
        <v>341305</v>
      </c>
      <c r="F37" s="22">
        <v>341305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170652</v>
      </c>
      <c r="Y37" s="22">
        <v>-170652</v>
      </c>
      <c r="Z37" s="23">
        <v>-100</v>
      </c>
      <c r="AA37" s="20">
        <v>341305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5215932</v>
      </c>
      <c r="F38" s="22">
        <v>5215932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2607966</v>
      </c>
      <c r="Y38" s="22">
        <v>-2607966</v>
      </c>
      <c r="Z38" s="23">
        <v>-100</v>
      </c>
      <c r="AA38" s="20">
        <v>5215932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2728394</v>
      </c>
      <c r="D41" s="20"/>
      <c r="E41" s="21">
        <v>2213052</v>
      </c>
      <c r="F41" s="22">
        <v>2213052</v>
      </c>
      <c r="G41" s="22">
        <v>596027</v>
      </c>
      <c r="H41" s="22"/>
      <c r="I41" s="22">
        <v>298013</v>
      </c>
      <c r="J41" s="22">
        <v>894040</v>
      </c>
      <c r="K41" s="22">
        <v>596517</v>
      </c>
      <c r="L41" s="22"/>
      <c r="M41" s="22"/>
      <c r="N41" s="22">
        <v>596517</v>
      </c>
      <c r="O41" s="22"/>
      <c r="P41" s="22"/>
      <c r="Q41" s="22"/>
      <c r="R41" s="22"/>
      <c r="S41" s="22"/>
      <c r="T41" s="22"/>
      <c r="U41" s="22"/>
      <c r="V41" s="22"/>
      <c r="W41" s="22">
        <v>1490557</v>
      </c>
      <c r="X41" s="22">
        <v>1106526</v>
      </c>
      <c r="Y41" s="22">
        <v>384031</v>
      </c>
      <c r="Z41" s="23">
        <v>34.706007811836329</v>
      </c>
      <c r="AA41" s="20">
        <v>2213052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-10730993</v>
      </c>
      <c r="D44" s="20"/>
      <c r="E44" s="21">
        <v>2683953</v>
      </c>
      <c r="F44" s="22">
        <v>2683953</v>
      </c>
      <c r="G44" s="22"/>
      <c r="H44" s="22"/>
      <c r="I44" s="22">
        <v>69154</v>
      </c>
      <c r="J44" s="22">
        <v>69154</v>
      </c>
      <c r="K44" s="22">
        <v>227841</v>
      </c>
      <c r="L44" s="22">
        <v>446013</v>
      </c>
      <c r="M44" s="22">
        <v>205400</v>
      </c>
      <c r="N44" s="22">
        <v>879254</v>
      </c>
      <c r="O44" s="22"/>
      <c r="P44" s="22"/>
      <c r="Q44" s="22"/>
      <c r="R44" s="22"/>
      <c r="S44" s="22"/>
      <c r="T44" s="22"/>
      <c r="U44" s="22"/>
      <c r="V44" s="22"/>
      <c r="W44" s="22">
        <v>948408</v>
      </c>
      <c r="X44" s="22">
        <v>1341972</v>
      </c>
      <c r="Y44" s="22">
        <v>-393564</v>
      </c>
      <c r="Z44" s="23">
        <v>-29.327288497822607</v>
      </c>
      <c r="AA44" s="20">
        <v>2683953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-6339472</v>
      </c>
      <c r="D47" s="29">
        <f t="shared" ref="D47:Y47" si="1">SUM(D34:D46)</f>
        <v>0</v>
      </c>
      <c r="E47" s="30">
        <f t="shared" si="1"/>
        <v>10454242</v>
      </c>
      <c r="F47" s="31">
        <f t="shared" si="1"/>
        <v>10454242</v>
      </c>
      <c r="G47" s="31">
        <f t="shared" si="1"/>
        <v>596027</v>
      </c>
      <c r="H47" s="31">
        <f t="shared" si="1"/>
        <v>0</v>
      </c>
      <c r="I47" s="31">
        <f t="shared" si="1"/>
        <v>367167</v>
      </c>
      <c r="J47" s="31">
        <f t="shared" si="1"/>
        <v>963194</v>
      </c>
      <c r="K47" s="31">
        <f t="shared" si="1"/>
        <v>824358</v>
      </c>
      <c r="L47" s="31">
        <f t="shared" si="1"/>
        <v>446013</v>
      </c>
      <c r="M47" s="31">
        <f t="shared" si="1"/>
        <v>205400</v>
      </c>
      <c r="N47" s="31">
        <f t="shared" si="1"/>
        <v>1475771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2438965</v>
      </c>
      <c r="X47" s="31">
        <f t="shared" si="1"/>
        <v>5227116</v>
      </c>
      <c r="Y47" s="31">
        <f t="shared" si="1"/>
        <v>-2788151</v>
      </c>
      <c r="Z47" s="32">
        <f>+IF(X47&lt;&gt;0,+(Y47/X47)*100,0)</f>
        <v>-53.34014014611499</v>
      </c>
      <c r="AA47" s="29">
        <f>SUM(AA34:AA46)</f>
        <v>10454242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35483954</v>
      </c>
      <c r="D48" s="39">
        <f t="shared" si="2"/>
        <v>0</v>
      </c>
      <c r="E48" s="40">
        <f t="shared" si="2"/>
        <v>20413598</v>
      </c>
      <c r="F48" s="41">
        <f t="shared" si="2"/>
        <v>20413598</v>
      </c>
      <c r="G48" s="41">
        <f t="shared" si="2"/>
        <v>2050532</v>
      </c>
      <c r="H48" s="41">
        <f t="shared" si="2"/>
        <v>2601197</v>
      </c>
      <c r="I48" s="41">
        <f t="shared" si="2"/>
        <v>2256784</v>
      </c>
      <c r="J48" s="41">
        <f t="shared" si="2"/>
        <v>6908513</v>
      </c>
      <c r="K48" s="41">
        <f t="shared" si="2"/>
        <v>1810242</v>
      </c>
      <c r="L48" s="41">
        <f t="shared" si="2"/>
        <v>2204838</v>
      </c>
      <c r="M48" s="41">
        <f t="shared" si="2"/>
        <v>2454655</v>
      </c>
      <c r="N48" s="41">
        <f t="shared" si="2"/>
        <v>6469735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13378248</v>
      </c>
      <c r="X48" s="41">
        <f t="shared" si="2"/>
        <v>10206804</v>
      </c>
      <c r="Y48" s="41">
        <f t="shared" si="2"/>
        <v>3171444</v>
      </c>
      <c r="Z48" s="42">
        <f>+IF(X48&lt;&gt;0,+(Y48/X48)*100,0)</f>
        <v>31.071861475933112</v>
      </c>
      <c r="AA48" s="39">
        <f>+AA32-AA47</f>
        <v>20413598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35483954</v>
      </c>
      <c r="D51" s="48">
        <f t="shared" si="3"/>
        <v>0</v>
      </c>
      <c r="E51" s="49">
        <f t="shared" si="3"/>
        <v>20413598</v>
      </c>
      <c r="F51" s="50">
        <f t="shared" si="3"/>
        <v>20413598</v>
      </c>
      <c r="G51" s="50">
        <f t="shared" si="3"/>
        <v>2050532</v>
      </c>
      <c r="H51" s="50">
        <f t="shared" si="3"/>
        <v>2601197</v>
      </c>
      <c r="I51" s="50">
        <f t="shared" si="3"/>
        <v>2256784</v>
      </c>
      <c r="J51" s="50">
        <f t="shared" si="3"/>
        <v>6908513</v>
      </c>
      <c r="K51" s="50">
        <f t="shared" si="3"/>
        <v>1810242</v>
      </c>
      <c r="L51" s="50">
        <f t="shared" si="3"/>
        <v>2204838</v>
      </c>
      <c r="M51" s="50">
        <f t="shared" si="3"/>
        <v>2454655</v>
      </c>
      <c r="N51" s="50">
        <f t="shared" si="3"/>
        <v>6469735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13378248</v>
      </c>
      <c r="X51" s="50">
        <f t="shared" si="3"/>
        <v>10206804</v>
      </c>
      <c r="Y51" s="50">
        <f t="shared" si="3"/>
        <v>3171444</v>
      </c>
      <c r="Z51" s="51">
        <f>+IF(X51&lt;&gt;0,+(Y51/X51)*100,0)</f>
        <v>31.071861475933112</v>
      </c>
      <c r="AA51" s="48">
        <f>SUM(AA48:AA50)</f>
        <v>20413598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35483954</v>
      </c>
      <c r="D53" s="54">
        <f>+D51-D52</f>
        <v>0</v>
      </c>
      <c r="E53" s="55">
        <f t="shared" si="4"/>
        <v>20413598</v>
      </c>
      <c r="F53" s="56">
        <f t="shared" si="4"/>
        <v>20413598</v>
      </c>
      <c r="G53" s="56">
        <f t="shared" si="4"/>
        <v>2050532</v>
      </c>
      <c r="H53" s="56">
        <f t="shared" si="4"/>
        <v>2601197</v>
      </c>
      <c r="I53" s="56">
        <f t="shared" si="4"/>
        <v>2256784</v>
      </c>
      <c r="J53" s="56">
        <f t="shared" si="4"/>
        <v>6908513</v>
      </c>
      <c r="K53" s="56">
        <f t="shared" si="4"/>
        <v>1810242</v>
      </c>
      <c r="L53" s="56">
        <f t="shared" si="4"/>
        <v>2204838</v>
      </c>
      <c r="M53" s="56">
        <f t="shared" si="4"/>
        <v>2454655</v>
      </c>
      <c r="N53" s="56">
        <f t="shared" si="4"/>
        <v>6469735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13378248</v>
      </c>
      <c r="X53" s="56">
        <f t="shared" si="4"/>
        <v>10206804</v>
      </c>
      <c r="Y53" s="56">
        <f t="shared" si="4"/>
        <v>3171444</v>
      </c>
      <c r="Z53" s="57">
        <f>+IF(X53&lt;&gt;0,+(Y53/X53)*100,0)</f>
        <v>31.071861475933112</v>
      </c>
      <c r="AA53" s="54">
        <f>+AA51-AA52</f>
        <v>20413598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35483954</v>
      </c>
      <c r="D56" s="48">
        <f>SUM(D53:D55)</f>
        <v>0</v>
      </c>
      <c r="E56" s="49">
        <f t="shared" si="5"/>
        <v>20413598</v>
      </c>
      <c r="F56" s="50">
        <f t="shared" si="5"/>
        <v>20413598</v>
      </c>
      <c r="G56" s="50">
        <f t="shared" si="5"/>
        <v>2050532</v>
      </c>
      <c r="H56" s="50">
        <f t="shared" si="5"/>
        <v>2601197</v>
      </c>
      <c r="I56" s="50">
        <f t="shared" si="5"/>
        <v>2256784</v>
      </c>
      <c r="J56" s="50">
        <f t="shared" si="5"/>
        <v>6908513</v>
      </c>
      <c r="K56" s="50">
        <f t="shared" si="5"/>
        <v>1810242</v>
      </c>
      <c r="L56" s="50">
        <f t="shared" si="5"/>
        <v>2204838</v>
      </c>
      <c r="M56" s="50">
        <f t="shared" si="5"/>
        <v>2454655</v>
      </c>
      <c r="N56" s="50">
        <f t="shared" si="5"/>
        <v>6469735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13378248</v>
      </c>
      <c r="X56" s="50">
        <f t="shared" si="5"/>
        <v>10206804</v>
      </c>
      <c r="Y56" s="50">
        <f t="shared" si="5"/>
        <v>3171444</v>
      </c>
      <c r="Z56" s="51">
        <f>+IF(X56&lt;&gt;0,+(Y56/X56)*100,0)</f>
        <v>31.071861475933112</v>
      </c>
      <c r="AA56" s="48">
        <f>SUM(AA53:AA55)</f>
        <v>20413598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35483954</v>
      </c>
      <c r="D59" s="65">
        <f>SUM(D56:D58)</f>
        <v>0</v>
      </c>
      <c r="E59" s="66">
        <f t="shared" si="6"/>
        <v>20413598</v>
      </c>
      <c r="F59" s="67">
        <f t="shared" si="6"/>
        <v>20413598</v>
      </c>
      <c r="G59" s="67">
        <f t="shared" si="6"/>
        <v>2050532</v>
      </c>
      <c r="H59" s="67">
        <f t="shared" si="6"/>
        <v>2601197</v>
      </c>
      <c r="I59" s="67">
        <f t="shared" si="6"/>
        <v>2256784</v>
      </c>
      <c r="J59" s="67">
        <f t="shared" si="6"/>
        <v>6908513</v>
      </c>
      <c r="K59" s="67">
        <f t="shared" si="6"/>
        <v>1810242</v>
      </c>
      <c r="L59" s="67">
        <f t="shared" si="6"/>
        <v>2204838</v>
      </c>
      <c r="M59" s="67">
        <f t="shared" si="6"/>
        <v>2454655</v>
      </c>
      <c r="N59" s="67">
        <f t="shared" si="6"/>
        <v>6469735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13378248</v>
      </c>
      <c r="X59" s="67">
        <f t="shared" si="6"/>
        <v>10206804</v>
      </c>
      <c r="Y59" s="67">
        <f t="shared" si="6"/>
        <v>3171444</v>
      </c>
      <c r="Z59" s="68">
        <f>+IF(X59&lt;&gt;0,+(Y59/X59)*100,0)</f>
        <v>31.071861475933112</v>
      </c>
      <c r="AA59" s="65">
        <f>SUM(AA56:AA58)</f>
        <v>20413598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5385733</v>
      </c>
      <c r="D9" s="20"/>
      <c r="E9" s="21">
        <v>5550000</v>
      </c>
      <c r="F9" s="22">
        <v>5550000</v>
      </c>
      <c r="G9" s="22">
        <v>505988</v>
      </c>
      <c r="H9" s="22">
        <v>481464</v>
      </c>
      <c r="I9" s="22">
        <v>461861</v>
      </c>
      <c r="J9" s="22">
        <v>1449313</v>
      </c>
      <c r="K9" s="22">
        <v>478678</v>
      </c>
      <c r="L9" s="22">
        <v>508878</v>
      </c>
      <c r="M9" s="22">
        <v>474559</v>
      </c>
      <c r="N9" s="22">
        <v>1462115</v>
      </c>
      <c r="O9" s="22"/>
      <c r="P9" s="22"/>
      <c r="Q9" s="22"/>
      <c r="R9" s="22"/>
      <c r="S9" s="22"/>
      <c r="T9" s="22"/>
      <c r="U9" s="22"/>
      <c r="V9" s="22"/>
      <c r="W9" s="22">
        <v>2911428</v>
      </c>
      <c r="X9" s="22">
        <v>2761125</v>
      </c>
      <c r="Y9" s="22">
        <v>150303</v>
      </c>
      <c r="Z9" s="23">
        <v>5.4435420344968088</v>
      </c>
      <c r="AA9" s="20">
        <v>5550000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>
        <v>-211</v>
      </c>
      <c r="M13" s="22">
        <v>-2</v>
      </c>
      <c r="N13" s="22">
        <v>-213</v>
      </c>
      <c r="O13" s="22"/>
      <c r="P13" s="22"/>
      <c r="Q13" s="22"/>
      <c r="R13" s="22"/>
      <c r="S13" s="22"/>
      <c r="T13" s="22"/>
      <c r="U13" s="22"/>
      <c r="V13" s="22"/>
      <c r="W13" s="22">
        <v>-213</v>
      </c>
      <c r="X13" s="22"/>
      <c r="Y13" s="22">
        <v>-213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5385733</v>
      </c>
      <c r="D32" s="29">
        <f t="shared" ref="D32:Y32" si="0">SUM(D6:D31)</f>
        <v>0</v>
      </c>
      <c r="E32" s="30">
        <f t="shared" si="0"/>
        <v>5550000</v>
      </c>
      <c r="F32" s="31">
        <f t="shared" si="0"/>
        <v>5550000</v>
      </c>
      <c r="G32" s="31">
        <f t="shared" si="0"/>
        <v>505988</v>
      </c>
      <c r="H32" s="31">
        <f t="shared" si="0"/>
        <v>481464</v>
      </c>
      <c r="I32" s="31">
        <f t="shared" si="0"/>
        <v>461861</v>
      </c>
      <c r="J32" s="31">
        <f t="shared" si="0"/>
        <v>1449313</v>
      </c>
      <c r="K32" s="31">
        <f t="shared" si="0"/>
        <v>478678</v>
      </c>
      <c r="L32" s="31">
        <f t="shared" si="0"/>
        <v>508667</v>
      </c>
      <c r="M32" s="31">
        <f t="shared" si="0"/>
        <v>474557</v>
      </c>
      <c r="N32" s="31">
        <f t="shared" si="0"/>
        <v>1461902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2911215</v>
      </c>
      <c r="X32" s="31">
        <f t="shared" si="0"/>
        <v>2761125</v>
      </c>
      <c r="Y32" s="31">
        <f t="shared" si="0"/>
        <v>150090</v>
      </c>
      <c r="Z32" s="32">
        <f>+IF(X32&lt;&gt;0,+(Y32/X32)*100,0)</f>
        <v>5.4358277875865815</v>
      </c>
      <c r="AA32" s="29">
        <f>SUM(AA6:AA31)</f>
        <v>5550000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1319560</v>
      </c>
      <c r="F39" s="22">
        <v>1319560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656481</v>
      </c>
      <c r="Y39" s="22">
        <v>-656481</v>
      </c>
      <c r="Z39" s="23">
        <v>-100</v>
      </c>
      <c r="AA39" s="20">
        <v>1319560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8546413</v>
      </c>
      <c r="D44" s="20"/>
      <c r="E44" s="21">
        <v>9900000</v>
      </c>
      <c r="F44" s="22">
        <v>9900000</v>
      </c>
      <c r="G44" s="22">
        <v>699158</v>
      </c>
      <c r="H44" s="22">
        <v>699158</v>
      </c>
      <c r="I44" s="22">
        <v>699157</v>
      </c>
      <c r="J44" s="22">
        <v>2097473</v>
      </c>
      <c r="K44" s="22">
        <v>1398315</v>
      </c>
      <c r="L44" s="22">
        <v>699158</v>
      </c>
      <c r="M44" s="22">
        <v>819762</v>
      </c>
      <c r="N44" s="22">
        <v>2917235</v>
      </c>
      <c r="O44" s="22"/>
      <c r="P44" s="22"/>
      <c r="Q44" s="22"/>
      <c r="R44" s="22"/>
      <c r="S44" s="22"/>
      <c r="T44" s="22"/>
      <c r="U44" s="22"/>
      <c r="V44" s="22"/>
      <c r="W44" s="22">
        <v>5014708</v>
      </c>
      <c r="X44" s="22">
        <v>4925250</v>
      </c>
      <c r="Y44" s="22">
        <v>89458</v>
      </c>
      <c r="Z44" s="23">
        <v>1.8163138926958022</v>
      </c>
      <c r="AA44" s="20">
        <v>9900000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8546413</v>
      </c>
      <c r="D47" s="29">
        <f t="shared" ref="D47:Y47" si="1">SUM(D34:D46)</f>
        <v>0</v>
      </c>
      <c r="E47" s="30">
        <f t="shared" si="1"/>
        <v>11219560</v>
      </c>
      <c r="F47" s="31">
        <f t="shared" si="1"/>
        <v>11219560</v>
      </c>
      <c r="G47" s="31">
        <f t="shared" si="1"/>
        <v>699158</v>
      </c>
      <c r="H47" s="31">
        <f t="shared" si="1"/>
        <v>699158</v>
      </c>
      <c r="I47" s="31">
        <f t="shared" si="1"/>
        <v>699157</v>
      </c>
      <c r="J47" s="31">
        <f t="shared" si="1"/>
        <v>2097473</v>
      </c>
      <c r="K47" s="31">
        <f t="shared" si="1"/>
        <v>1398315</v>
      </c>
      <c r="L47" s="31">
        <f t="shared" si="1"/>
        <v>699158</v>
      </c>
      <c r="M47" s="31">
        <f t="shared" si="1"/>
        <v>819762</v>
      </c>
      <c r="N47" s="31">
        <f t="shared" si="1"/>
        <v>2917235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5014708</v>
      </c>
      <c r="X47" s="31">
        <f t="shared" si="1"/>
        <v>5581731</v>
      </c>
      <c r="Y47" s="31">
        <f t="shared" si="1"/>
        <v>-567023</v>
      </c>
      <c r="Z47" s="32">
        <f>+IF(X47&lt;&gt;0,+(Y47/X47)*100,0)</f>
        <v>-10.15855117346214</v>
      </c>
      <c r="AA47" s="29">
        <f>SUM(AA34:AA46)</f>
        <v>11219560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-3160680</v>
      </c>
      <c r="D48" s="39">
        <f t="shared" si="2"/>
        <v>0</v>
      </c>
      <c r="E48" s="40">
        <f t="shared" si="2"/>
        <v>-5669560</v>
      </c>
      <c r="F48" s="41">
        <f t="shared" si="2"/>
        <v>-5669560</v>
      </c>
      <c r="G48" s="41">
        <f t="shared" si="2"/>
        <v>-193170</v>
      </c>
      <c r="H48" s="41">
        <f t="shared" si="2"/>
        <v>-217694</v>
      </c>
      <c r="I48" s="41">
        <f t="shared" si="2"/>
        <v>-237296</v>
      </c>
      <c r="J48" s="41">
        <f t="shared" si="2"/>
        <v>-648160</v>
      </c>
      <c r="K48" s="41">
        <f t="shared" si="2"/>
        <v>-919637</v>
      </c>
      <c r="L48" s="41">
        <f t="shared" si="2"/>
        <v>-190491</v>
      </c>
      <c r="M48" s="41">
        <f t="shared" si="2"/>
        <v>-345205</v>
      </c>
      <c r="N48" s="41">
        <f t="shared" si="2"/>
        <v>-1455333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-2103493</v>
      </c>
      <c r="X48" s="41">
        <f t="shared" si="2"/>
        <v>-2820606</v>
      </c>
      <c r="Y48" s="41">
        <f t="shared" si="2"/>
        <v>717113</v>
      </c>
      <c r="Z48" s="42">
        <f>+IF(X48&lt;&gt;0,+(Y48/X48)*100,0)</f>
        <v>-25.424075535540947</v>
      </c>
      <c r="AA48" s="39">
        <f>+AA32-AA47</f>
        <v>-5669560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-3160680</v>
      </c>
      <c r="D51" s="48">
        <f t="shared" si="3"/>
        <v>0</v>
      </c>
      <c r="E51" s="49">
        <f t="shared" si="3"/>
        <v>-5669560</v>
      </c>
      <c r="F51" s="50">
        <f t="shared" si="3"/>
        <v>-5669560</v>
      </c>
      <c r="G51" s="50">
        <f t="shared" si="3"/>
        <v>-193170</v>
      </c>
      <c r="H51" s="50">
        <f t="shared" si="3"/>
        <v>-217694</v>
      </c>
      <c r="I51" s="50">
        <f t="shared" si="3"/>
        <v>-237296</v>
      </c>
      <c r="J51" s="50">
        <f t="shared" si="3"/>
        <v>-648160</v>
      </c>
      <c r="K51" s="50">
        <f t="shared" si="3"/>
        <v>-919637</v>
      </c>
      <c r="L51" s="50">
        <f t="shared" si="3"/>
        <v>-190491</v>
      </c>
      <c r="M51" s="50">
        <f t="shared" si="3"/>
        <v>-345205</v>
      </c>
      <c r="N51" s="50">
        <f t="shared" si="3"/>
        <v>-1455333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-2103493</v>
      </c>
      <c r="X51" s="50">
        <f t="shared" si="3"/>
        <v>-2820606</v>
      </c>
      <c r="Y51" s="50">
        <f t="shared" si="3"/>
        <v>717113</v>
      </c>
      <c r="Z51" s="51">
        <f>+IF(X51&lt;&gt;0,+(Y51/X51)*100,0)</f>
        <v>-25.424075535540947</v>
      </c>
      <c r="AA51" s="48">
        <f>SUM(AA48:AA50)</f>
        <v>-5669560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-3160680</v>
      </c>
      <c r="D53" s="54">
        <f>+D51-D52</f>
        <v>0</v>
      </c>
      <c r="E53" s="55">
        <f t="shared" si="4"/>
        <v>-5669560</v>
      </c>
      <c r="F53" s="56">
        <f t="shared" si="4"/>
        <v>-5669560</v>
      </c>
      <c r="G53" s="56">
        <f t="shared" si="4"/>
        <v>-193170</v>
      </c>
      <c r="H53" s="56">
        <f t="shared" si="4"/>
        <v>-217694</v>
      </c>
      <c r="I53" s="56">
        <f t="shared" si="4"/>
        <v>-237296</v>
      </c>
      <c r="J53" s="56">
        <f t="shared" si="4"/>
        <v>-648160</v>
      </c>
      <c r="K53" s="56">
        <f t="shared" si="4"/>
        <v>-919637</v>
      </c>
      <c r="L53" s="56">
        <f t="shared" si="4"/>
        <v>-190491</v>
      </c>
      <c r="M53" s="56">
        <f t="shared" si="4"/>
        <v>-345205</v>
      </c>
      <c r="N53" s="56">
        <f t="shared" si="4"/>
        <v>-1455333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-2103493</v>
      </c>
      <c r="X53" s="56">
        <f t="shared" si="4"/>
        <v>-2820606</v>
      </c>
      <c r="Y53" s="56">
        <f t="shared" si="4"/>
        <v>717113</v>
      </c>
      <c r="Z53" s="57">
        <f>+IF(X53&lt;&gt;0,+(Y53/X53)*100,0)</f>
        <v>-25.424075535540947</v>
      </c>
      <c r="AA53" s="54">
        <f>+AA51-AA52</f>
        <v>-5669560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-3160680</v>
      </c>
      <c r="D56" s="48">
        <f>SUM(D53:D55)</f>
        <v>0</v>
      </c>
      <c r="E56" s="49">
        <f t="shared" si="5"/>
        <v>-5669560</v>
      </c>
      <c r="F56" s="50">
        <f t="shared" si="5"/>
        <v>-5669560</v>
      </c>
      <c r="G56" s="50">
        <f t="shared" si="5"/>
        <v>-193170</v>
      </c>
      <c r="H56" s="50">
        <f t="shared" si="5"/>
        <v>-217694</v>
      </c>
      <c r="I56" s="50">
        <f t="shared" si="5"/>
        <v>-237296</v>
      </c>
      <c r="J56" s="50">
        <f t="shared" si="5"/>
        <v>-648160</v>
      </c>
      <c r="K56" s="50">
        <f t="shared" si="5"/>
        <v>-919637</v>
      </c>
      <c r="L56" s="50">
        <f t="shared" si="5"/>
        <v>-190491</v>
      </c>
      <c r="M56" s="50">
        <f t="shared" si="5"/>
        <v>-345205</v>
      </c>
      <c r="N56" s="50">
        <f t="shared" si="5"/>
        <v>-1455333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-2103493</v>
      </c>
      <c r="X56" s="50">
        <f t="shared" si="5"/>
        <v>-2820606</v>
      </c>
      <c r="Y56" s="50">
        <f t="shared" si="5"/>
        <v>717113</v>
      </c>
      <c r="Z56" s="51">
        <f>+IF(X56&lt;&gt;0,+(Y56/X56)*100,0)</f>
        <v>-25.424075535540947</v>
      </c>
      <c r="AA56" s="48">
        <f>SUM(AA53:AA55)</f>
        <v>-5669560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-3160680</v>
      </c>
      <c r="D59" s="65">
        <f>SUM(D56:D58)</f>
        <v>0</v>
      </c>
      <c r="E59" s="66">
        <f t="shared" si="6"/>
        <v>-5669560</v>
      </c>
      <c r="F59" s="67">
        <f t="shared" si="6"/>
        <v>-5669560</v>
      </c>
      <c r="G59" s="67">
        <f t="shared" si="6"/>
        <v>-193170</v>
      </c>
      <c r="H59" s="67">
        <f t="shared" si="6"/>
        <v>-217694</v>
      </c>
      <c r="I59" s="67">
        <f t="shared" si="6"/>
        <v>-237296</v>
      </c>
      <c r="J59" s="67">
        <f t="shared" si="6"/>
        <v>-648160</v>
      </c>
      <c r="K59" s="67">
        <f t="shared" si="6"/>
        <v>-919637</v>
      </c>
      <c r="L59" s="67">
        <f t="shared" si="6"/>
        <v>-190491</v>
      </c>
      <c r="M59" s="67">
        <f t="shared" si="6"/>
        <v>-345205</v>
      </c>
      <c r="N59" s="67">
        <f t="shared" si="6"/>
        <v>-1455333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-2103493</v>
      </c>
      <c r="X59" s="67">
        <f t="shared" si="6"/>
        <v>-2820606</v>
      </c>
      <c r="Y59" s="67">
        <f t="shared" si="6"/>
        <v>717113</v>
      </c>
      <c r="Z59" s="68">
        <f>+IF(X59&lt;&gt;0,+(Y59/X59)*100,0)</f>
        <v>-25.424075535540947</v>
      </c>
      <c r="AA59" s="65">
        <f>SUM(AA56:AA58)</f>
        <v>-5669560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21235018</v>
      </c>
      <c r="D9" s="20"/>
      <c r="E9" s="21">
        <v>23429376</v>
      </c>
      <c r="F9" s="22">
        <v>23429376</v>
      </c>
      <c r="G9" s="22">
        <v>1467326</v>
      </c>
      <c r="H9" s="22">
        <v>1447618</v>
      </c>
      <c r="I9" s="22">
        <v>1451591</v>
      </c>
      <c r="J9" s="22">
        <v>4366535</v>
      </c>
      <c r="K9" s="22">
        <v>1451338</v>
      </c>
      <c r="L9" s="22">
        <v>1437041</v>
      </c>
      <c r="M9" s="22">
        <v>1448447</v>
      </c>
      <c r="N9" s="22">
        <v>4336826</v>
      </c>
      <c r="O9" s="22"/>
      <c r="P9" s="22"/>
      <c r="Q9" s="22"/>
      <c r="R9" s="22"/>
      <c r="S9" s="22"/>
      <c r="T9" s="22"/>
      <c r="U9" s="22"/>
      <c r="V9" s="22"/>
      <c r="W9" s="22">
        <v>8703361</v>
      </c>
      <c r="X9" s="22">
        <v>11714688</v>
      </c>
      <c r="Y9" s="22">
        <v>-3011327</v>
      </c>
      <c r="Z9" s="23">
        <v>-25.705567233203308</v>
      </c>
      <c r="AA9" s="20">
        <v>23429376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>
        <v>193141</v>
      </c>
      <c r="H26" s="22">
        <v>192416</v>
      </c>
      <c r="I26" s="22">
        <v>193153</v>
      </c>
      <c r="J26" s="22">
        <v>578710</v>
      </c>
      <c r="K26" s="22">
        <v>192310</v>
      </c>
      <c r="L26" s="22">
        <v>213011</v>
      </c>
      <c r="M26" s="22">
        <v>216157</v>
      </c>
      <c r="N26" s="22">
        <v>621478</v>
      </c>
      <c r="O26" s="22"/>
      <c r="P26" s="22"/>
      <c r="Q26" s="22"/>
      <c r="R26" s="22"/>
      <c r="S26" s="22"/>
      <c r="T26" s="22"/>
      <c r="U26" s="22"/>
      <c r="V26" s="22"/>
      <c r="W26" s="22">
        <v>1200188</v>
      </c>
      <c r="X26" s="22"/>
      <c r="Y26" s="22">
        <v>1200188</v>
      </c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21235018</v>
      </c>
      <c r="D32" s="29">
        <f t="shared" ref="D32:Y32" si="0">SUM(D6:D31)</f>
        <v>0</v>
      </c>
      <c r="E32" s="30">
        <f t="shared" si="0"/>
        <v>23429376</v>
      </c>
      <c r="F32" s="31">
        <f t="shared" si="0"/>
        <v>23429376</v>
      </c>
      <c r="G32" s="31">
        <f t="shared" si="0"/>
        <v>1660467</v>
      </c>
      <c r="H32" s="31">
        <f t="shared" si="0"/>
        <v>1640034</v>
      </c>
      <c r="I32" s="31">
        <f t="shared" si="0"/>
        <v>1644744</v>
      </c>
      <c r="J32" s="31">
        <f t="shared" si="0"/>
        <v>4945245</v>
      </c>
      <c r="K32" s="31">
        <f t="shared" si="0"/>
        <v>1643648</v>
      </c>
      <c r="L32" s="31">
        <f t="shared" si="0"/>
        <v>1650052</v>
      </c>
      <c r="M32" s="31">
        <f t="shared" si="0"/>
        <v>1664604</v>
      </c>
      <c r="N32" s="31">
        <f t="shared" si="0"/>
        <v>4958304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9903549</v>
      </c>
      <c r="X32" s="31">
        <f t="shared" si="0"/>
        <v>11714688</v>
      </c>
      <c r="Y32" s="31">
        <f t="shared" si="0"/>
        <v>-1811139</v>
      </c>
      <c r="Z32" s="32">
        <f>+IF(X32&lt;&gt;0,+(Y32/X32)*100,0)</f>
        <v>-15.460411749762349</v>
      </c>
      <c r="AA32" s="29">
        <f>SUM(AA6:AA31)</f>
        <v>23429376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2177389</v>
      </c>
      <c r="F34" s="22">
        <v>2177389</v>
      </c>
      <c r="G34" s="22"/>
      <c r="H34" s="22">
        <v>843343</v>
      </c>
      <c r="I34" s="22">
        <v>922589</v>
      </c>
      <c r="J34" s="22">
        <v>1765932</v>
      </c>
      <c r="K34" s="22">
        <v>1096510</v>
      </c>
      <c r="L34" s="22">
        <v>840201</v>
      </c>
      <c r="M34" s="22">
        <v>1187390</v>
      </c>
      <c r="N34" s="22">
        <v>3124101</v>
      </c>
      <c r="O34" s="22"/>
      <c r="P34" s="22"/>
      <c r="Q34" s="22"/>
      <c r="R34" s="22"/>
      <c r="S34" s="22"/>
      <c r="T34" s="22"/>
      <c r="U34" s="22"/>
      <c r="V34" s="22"/>
      <c r="W34" s="22">
        <v>4890033</v>
      </c>
      <c r="X34" s="22">
        <v>1088694</v>
      </c>
      <c r="Y34" s="22">
        <v>3801339</v>
      </c>
      <c r="Z34" s="23">
        <v>349.16505464345352</v>
      </c>
      <c r="AA34" s="20">
        <v>2177389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192800</v>
      </c>
      <c r="D37" s="20"/>
      <c r="E37" s="21">
        <v>300000</v>
      </c>
      <c r="F37" s="22">
        <v>300000</v>
      </c>
      <c r="G37" s="22"/>
      <c r="H37" s="22">
        <v>23046</v>
      </c>
      <c r="I37" s="22">
        <v>17389</v>
      </c>
      <c r="J37" s="22">
        <v>40435</v>
      </c>
      <c r="K37" s="22">
        <v>15731</v>
      </c>
      <c r="L37" s="22">
        <v>15709</v>
      </c>
      <c r="M37" s="22">
        <v>48993</v>
      </c>
      <c r="N37" s="22">
        <v>80433</v>
      </c>
      <c r="O37" s="22"/>
      <c r="P37" s="22"/>
      <c r="Q37" s="22"/>
      <c r="R37" s="22"/>
      <c r="S37" s="22"/>
      <c r="T37" s="22"/>
      <c r="U37" s="22"/>
      <c r="V37" s="22"/>
      <c r="W37" s="22">
        <v>120868</v>
      </c>
      <c r="X37" s="22">
        <v>150000</v>
      </c>
      <c r="Y37" s="22">
        <v>-29132</v>
      </c>
      <c r="Z37" s="23">
        <v>-19.421333333333333</v>
      </c>
      <c r="AA37" s="20">
        <v>300000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6919516</v>
      </c>
      <c r="D41" s="20"/>
      <c r="E41" s="21">
        <v>7800000</v>
      </c>
      <c r="F41" s="22">
        <v>7800000</v>
      </c>
      <c r="G41" s="22"/>
      <c r="H41" s="22">
        <v>1227888</v>
      </c>
      <c r="I41" s="22">
        <v>642723</v>
      </c>
      <c r="J41" s="22">
        <v>1870611</v>
      </c>
      <c r="K41" s="22"/>
      <c r="L41" s="22">
        <v>613944</v>
      </c>
      <c r="M41" s="22">
        <v>613944</v>
      </c>
      <c r="N41" s="22">
        <v>1227888</v>
      </c>
      <c r="O41" s="22"/>
      <c r="P41" s="22"/>
      <c r="Q41" s="22"/>
      <c r="R41" s="22"/>
      <c r="S41" s="22"/>
      <c r="T41" s="22"/>
      <c r="U41" s="22"/>
      <c r="V41" s="22"/>
      <c r="W41" s="22">
        <v>3098499</v>
      </c>
      <c r="X41" s="22">
        <v>3900000</v>
      </c>
      <c r="Y41" s="22">
        <v>-801501</v>
      </c>
      <c r="Z41" s="23">
        <v>-20.551307692307692</v>
      </c>
      <c r="AA41" s="20">
        <v>7800000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39330</v>
      </c>
      <c r="D44" s="20"/>
      <c r="E44" s="21">
        <v>177200</v>
      </c>
      <c r="F44" s="22">
        <v>177200</v>
      </c>
      <c r="G44" s="22"/>
      <c r="H44" s="22">
        <v>1822</v>
      </c>
      <c r="I44" s="22">
        <v>2318</v>
      </c>
      <c r="J44" s="22">
        <v>4140</v>
      </c>
      <c r="K44" s="22">
        <v>7731</v>
      </c>
      <c r="L44" s="22">
        <v>9978</v>
      </c>
      <c r="M44" s="22">
        <v>4022</v>
      </c>
      <c r="N44" s="22">
        <v>21731</v>
      </c>
      <c r="O44" s="22"/>
      <c r="P44" s="22"/>
      <c r="Q44" s="22"/>
      <c r="R44" s="22"/>
      <c r="S44" s="22"/>
      <c r="T44" s="22"/>
      <c r="U44" s="22"/>
      <c r="V44" s="22"/>
      <c r="W44" s="22">
        <v>25871</v>
      </c>
      <c r="X44" s="22">
        <v>88602</v>
      </c>
      <c r="Y44" s="22">
        <v>-62731</v>
      </c>
      <c r="Z44" s="23">
        <v>-70.800884855872326</v>
      </c>
      <c r="AA44" s="20">
        <v>177200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7151646</v>
      </c>
      <c r="D47" s="29">
        <f t="shared" ref="D47:Y47" si="1">SUM(D34:D46)</f>
        <v>0</v>
      </c>
      <c r="E47" s="30">
        <f t="shared" si="1"/>
        <v>10454589</v>
      </c>
      <c r="F47" s="31">
        <f t="shared" si="1"/>
        <v>10454589</v>
      </c>
      <c r="G47" s="31">
        <f t="shared" si="1"/>
        <v>0</v>
      </c>
      <c r="H47" s="31">
        <f t="shared" si="1"/>
        <v>2096099</v>
      </c>
      <c r="I47" s="31">
        <f t="shared" si="1"/>
        <v>1585019</v>
      </c>
      <c r="J47" s="31">
        <f t="shared" si="1"/>
        <v>3681118</v>
      </c>
      <c r="K47" s="31">
        <f t="shared" si="1"/>
        <v>1119972</v>
      </c>
      <c r="L47" s="31">
        <f t="shared" si="1"/>
        <v>1479832</v>
      </c>
      <c r="M47" s="31">
        <f t="shared" si="1"/>
        <v>1854349</v>
      </c>
      <c r="N47" s="31">
        <f t="shared" si="1"/>
        <v>4454153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8135271</v>
      </c>
      <c r="X47" s="31">
        <f t="shared" si="1"/>
        <v>5227296</v>
      </c>
      <c r="Y47" s="31">
        <f t="shared" si="1"/>
        <v>2907975</v>
      </c>
      <c r="Z47" s="32">
        <f>+IF(X47&lt;&gt;0,+(Y47/X47)*100,0)</f>
        <v>55.630578409946565</v>
      </c>
      <c r="AA47" s="29">
        <f>SUM(AA34:AA46)</f>
        <v>10454589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14083372</v>
      </c>
      <c r="D48" s="39">
        <f t="shared" si="2"/>
        <v>0</v>
      </c>
      <c r="E48" s="40">
        <f t="shared" si="2"/>
        <v>12974787</v>
      </c>
      <c r="F48" s="41">
        <f t="shared" si="2"/>
        <v>12974787</v>
      </c>
      <c r="G48" s="41">
        <f t="shared" si="2"/>
        <v>1660467</v>
      </c>
      <c r="H48" s="41">
        <f t="shared" si="2"/>
        <v>-456065</v>
      </c>
      <c r="I48" s="41">
        <f t="shared" si="2"/>
        <v>59725</v>
      </c>
      <c r="J48" s="41">
        <f t="shared" si="2"/>
        <v>1264127</v>
      </c>
      <c r="K48" s="41">
        <f t="shared" si="2"/>
        <v>523676</v>
      </c>
      <c r="L48" s="41">
        <f t="shared" si="2"/>
        <v>170220</v>
      </c>
      <c r="M48" s="41">
        <f t="shared" si="2"/>
        <v>-189745</v>
      </c>
      <c r="N48" s="41">
        <f t="shared" si="2"/>
        <v>504151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1768278</v>
      </c>
      <c r="X48" s="41">
        <f t="shared" si="2"/>
        <v>6487392</v>
      </c>
      <c r="Y48" s="41">
        <f t="shared" si="2"/>
        <v>-4719114</v>
      </c>
      <c r="Z48" s="42">
        <f>+IF(X48&lt;&gt;0,+(Y48/X48)*100,0)</f>
        <v>-72.742852597777357</v>
      </c>
      <c r="AA48" s="39">
        <f>+AA32-AA47</f>
        <v>12974787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14083372</v>
      </c>
      <c r="D51" s="48">
        <f t="shared" si="3"/>
        <v>0</v>
      </c>
      <c r="E51" s="49">
        <f t="shared" si="3"/>
        <v>12974787</v>
      </c>
      <c r="F51" s="50">
        <f t="shared" si="3"/>
        <v>12974787</v>
      </c>
      <c r="G51" s="50">
        <f t="shared" si="3"/>
        <v>1660467</v>
      </c>
      <c r="H51" s="50">
        <f t="shared" si="3"/>
        <v>-456065</v>
      </c>
      <c r="I51" s="50">
        <f t="shared" si="3"/>
        <v>59725</v>
      </c>
      <c r="J51" s="50">
        <f t="shared" si="3"/>
        <v>1264127</v>
      </c>
      <c r="K51" s="50">
        <f t="shared" si="3"/>
        <v>523676</v>
      </c>
      <c r="L51" s="50">
        <f t="shared" si="3"/>
        <v>170220</v>
      </c>
      <c r="M51" s="50">
        <f t="shared" si="3"/>
        <v>-189745</v>
      </c>
      <c r="N51" s="50">
        <f t="shared" si="3"/>
        <v>504151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1768278</v>
      </c>
      <c r="X51" s="50">
        <f t="shared" si="3"/>
        <v>6487392</v>
      </c>
      <c r="Y51" s="50">
        <f t="shared" si="3"/>
        <v>-4719114</v>
      </c>
      <c r="Z51" s="51">
        <f>+IF(X51&lt;&gt;0,+(Y51/X51)*100,0)</f>
        <v>-72.742852597777357</v>
      </c>
      <c r="AA51" s="48">
        <f>SUM(AA48:AA50)</f>
        <v>12974787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14083372</v>
      </c>
      <c r="D53" s="54">
        <f>+D51-D52</f>
        <v>0</v>
      </c>
      <c r="E53" s="55">
        <f t="shared" si="4"/>
        <v>12974787</v>
      </c>
      <c r="F53" s="56">
        <f t="shared" si="4"/>
        <v>12974787</v>
      </c>
      <c r="G53" s="56">
        <f t="shared" si="4"/>
        <v>1660467</v>
      </c>
      <c r="H53" s="56">
        <f t="shared" si="4"/>
        <v>-456065</v>
      </c>
      <c r="I53" s="56">
        <f t="shared" si="4"/>
        <v>59725</v>
      </c>
      <c r="J53" s="56">
        <f t="shared" si="4"/>
        <v>1264127</v>
      </c>
      <c r="K53" s="56">
        <f t="shared" si="4"/>
        <v>523676</v>
      </c>
      <c r="L53" s="56">
        <f t="shared" si="4"/>
        <v>170220</v>
      </c>
      <c r="M53" s="56">
        <f t="shared" si="4"/>
        <v>-189745</v>
      </c>
      <c r="N53" s="56">
        <f t="shared" si="4"/>
        <v>504151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1768278</v>
      </c>
      <c r="X53" s="56">
        <f t="shared" si="4"/>
        <v>6487392</v>
      </c>
      <c r="Y53" s="56">
        <f t="shared" si="4"/>
        <v>-4719114</v>
      </c>
      <c r="Z53" s="57">
        <f>+IF(X53&lt;&gt;0,+(Y53/X53)*100,0)</f>
        <v>-72.742852597777357</v>
      </c>
      <c r="AA53" s="54">
        <f>+AA51-AA52</f>
        <v>12974787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14083372</v>
      </c>
      <c r="D56" s="48">
        <f>SUM(D53:D55)</f>
        <v>0</v>
      </c>
      <c r="E56" s="49">
        <f t="shared" si="5"/>
        <v>12974787</v>
      </c>
      <c r="F56" s="50">
        <f t="shared" si="5"/>
        <v>12974787</v>
      </c>
      <c r="G56" s="50">
        <f t="shared" si="5"/>
        <v>1660467</v>
      </c>
      <c r="H56" s="50">
        <f t="shared" si="5"/>
        <v>-456065</v>
      </c>
      <c r="I56" s="50">
        <f t="shared" si="5"/>
        <v>59725</v>
      </c>
      <c r="J56" s="50">
        <f t="shared" si="5"/>
        <v>1264127</v>
      </c>
      <c r="K56" s="50">
        <f t="shared" si="5"/>
        <v>523676</v>
      </c>
      <c r="L56" s="50">
        <f t="shared" si="5"/>
        <v>170220</v>
      </c>
      <c r="M56" s="50">
        <f t="shared" si="5"/>
        <v>-189745</v>
      </c>
      <c r="N56" s="50">
        <f t="shared" si="5"/>
        <v>504151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1768278</v>
      </c>
      <c r="X56" s="50">
        <f t="shared" si="5"/>
        <v>6487392</v>
      </c>
      <c r="Y56" s="50">
        <f t="shared" si="5"/>
        <v>-4719114</v>
      </c>
      <c r="Z56" s="51">
        <f>+IF(X56&lt;&gt;0,+(Y56/X56)*100,0)</f>
        <v>-72.742852597777357</v>
      </c>
      <c r="AA56" s="48">
        <f>SUM(AA53:AA55)</f>
        <v>12974787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14083372</v>
      </c>
      <c r="D59" s="65">
        <f>SUM(D56:D58)</f>
        <v>0</v>
      </c>
      <c r="E59" s="66">
        <f t="shared" si="6"/>
        <v>12974787</v>
      </c>
      <c r="F59" s="67">
        <f t="shared" si="6"/>
        <v>12974787</v>
      </c>
      <c r="G59" s="67">
        <f t="shared" si="6"/>
        <v>1660467</v>
      </c>
      <c r="H59" s="67">
        <f t="shared" si="6"/>
        <v>-456065</v>
      </c>
      <c r="I59" s="67">
        <f t="shared" si="6"/>
        <v>59725</v>
      </c>
      <c r="J59" s="67">
        <f t="shared" si="6"/>
        <v>1264127</v>
      </c>
      <c r="K59" s="67">
        <f t="shared" si="6"/>
        <v>523676</v>
      </c>
      <c r="L59" s="67">
        <f t="shared" si="6"/>
        <v>170220</v>
      </c>
      <c r="M59" s="67">
        <f t="shared" si="6"/>
        <v>-189745</v>
      </c>
      <c r="N59" s="67">
        <f t="shared" si="6"/>
        <v>504151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1768278</v>
      </c>
      <c r="X59" s="67">
        <f t="shared" si="6"/>
        <v>6487392</v>
      </c>
      <c r="Y59" s="67">
        <f t="shared" si="6"/>
        <v>-4719114</v>
      </c>
      <c r="Z59" s="68">
        <f>+IF(X59&lt;&gt;0,+(Y59/X59)*100,0)</f>
        <v>-72.742852597777357</v>
      </c>
      <c r="AA59" s="65">
        <f>SUM(AA56:AA58)</f>
        <v>12974787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28839931</v>
      </c>
      <c r="D9" s="20"/>
      <c r="E9" s="21">
        <v>36698832</v>
      </c>
      <c r="F9" s="22">
        <v>36698832</v>
      </c>
      <c r="G9" s="22">
        <v>1740875</v>
      </c>
      <c r="H9" s="22">
        <v>1851285</v>
      </c>
      <c r="I9" s="22">
        <v>2345259</v>
      </c>
      <c r="J9" s="22">
        <v>5937419</v>
      </c>
      <c r="K9" s="22">
        <v>2696487</v>
      </c>
      <c r="L9" s="22">
        <v>2487983</v>
      </c>
      <c r="M9" s="22">
        <v>2581378</v>
      </c>
      <c r="N9" s="22">
        <v>7765848</v>
      </c>
      <c r="O9" s="22"/>
      <c r="P9" s="22"/>
      <c r="Q9" s="22"/>
      <c r="R9" s="22"/>
      <c r="S9" s="22"/>
      <c r="T9" s="22"/>
      <c r="U9" s="22"/>
      <c r="V9" s="22"/>
      <c r="W9" s="22">
        <v>13703267</v>
      </c>
      <c r="X9" s="22">
        <v>18349514</v>
      </c>
      <c r="Y9" s="22">
        <v>-4646247</v>
      </c>
      <c r="Z9" s="23">
        <v>-25.320817761167952</v>
      </c>
      <c r="AA9" s="20">
        <v>36698832</v>
      </c>
    </row>
    <row r="10" spans="1:27" x14ac:dyDescent="0.25">
      <c r="A10" s="19" t="s">
        <v>38</v>
      </c>
      <c r="B10" s="15" t="s">
        <v>32</v>
      </c>
      <c r="C10" s="20">
        <v>3460</v>
      </c>
      <c r="D10" s="20"/>
      <c r="E10" s="21">
        <v>5000</v>
      </c>
      <c r="F10" s="22">
        <v>5000</v>
      </c>
      <c r="G10" s="22"/>
      <c r="H10" s="22"/>
      <c r="I10" s="22"/>
      <c r="J10" s="22"/>
      <c r="K10" s="22"/>
      <c r="L10" s="22">
        <v>2210</v>
      </c>
      <c r="M10" s="22">
        <v>2210</v>
      </c>
      <c r="N10" s="22">
        <v>4420</v>
      </c>
      <c r="O10" s="22"/>
      <c r="P10" s="22"/>
      <c r="Q10" s="22"/>
      <c r="R10" s="22"/>
      <c r="S10" s="22"/>
      <c r="T10" s="22"/>
      <c r="U10" s="22"/>
      <c r="V10" s="22"/>
      <c r="W10" s="22">
        <v>4420</v>
      </c>
      <c r="X10" s="22">
        <v>2502</v>
      </c>
      <c r="Y10" s="22">
        <v>1918</v>
      </c>
      <c r="Z10" s="23">
        <v>76.658673061550758</v>
      </c>
      <c r="AA10" s="20">
        <v>5000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11030206</v>
      </c>
      <c r="D13" s="20"/>
      <c r="E13" s="21">
        <v>13100000</v>
      </c>
      <c r="F13" s="22">
        <v>13100000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6550002</v>
      </c>
      <c r="Y13" s="22">
        <v>-6550002</v>
      </c>
      <c r="Z13" s="23">
        <v>-100</v>
      </c>
      <c r="AA13" s="20">
        <v>13100000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>
        <v>1000</v>
      </c>
      <c r="F23" s="22">
        <v>1000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498</v>
      </c>
      <c r="Y23" s="22">
        <v>-498</v>
      </c>
      <c r="Z23" s="23">
        <v>-100</v>
      </c>
      <c r="AA23" s="20">
        <v>1000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>
        <v>971348</v>
      </c>
      <c r="H26" s="22">
        <v>969720</v>
      </c>
      <c r="I26" s="22">
        <v>985499</v>
      </c>
      <c r="J26" s="22">
        <v>2926567</v>
      </c>
      <c r="K26" s="22">
        <v>991233</v>
      </c>
      <c r="L26" s="22">
        <v>998580</v>
      </c>
      <c r="M26" s="22">
        <v>1006572</v>
      </c>
      <c r="N26" s="22">
        <v>2996385</v>
      </c>
      <c r="O26" s="22"/>
      <c r="P26" s="22"/>
      <c r="Q26" s="22"/>
      <c r="R26" s="22"/>
      <c r="S26" s="22"/>
      <c r="T26" s="22"/>
      <c r="U26" s="22"/>
      <c r="V26" s="22"/>
      <c r="W26" s="22">
        <v>5922952</v>
      </c>
      <c r="X26" s="22"/>
      <c r="Y26" s="22">
        <v>5922952</v>
      </c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39873597</v>
      </c>
      <c r="D32" s="29">
        <f t="shared" ref="D32:Y32" si="0">SUM(D6:D31)</f>
        <v>0</v>
      </c>
      <c r="E32" s="30">
        <f t="shared" si="0"/>
        <v>49804832</v>
      </c>
      <c r="F32" s="31">
        <f t="shared" si="0"/>
        <v>49804832</v>
      </c>
      <c r="G32" s="31">
        <f t="shared" si="0"/>
        <v>2712223</v>
      </c>
      <c r="H32" s="31">
        <f t="shared" si="0"/>
        <v>2821005</v>
      </c>
      <c r="I32" s="31">
        <f t="shared" si="0"/>
        <v>3330758</v>
      </c>
      <c r="J32" s="31">
        <f t="shared" si="0"/>
        <v>8863986</v>
      </c>
      <c r="K32" s="31">
        <f t="shared" si="0"/>
        <v>3687720</v>
      </c>
      <c r="L32" s="31">
        <f t="shared" si="0"/>
        <v>3488773</v>
      </c>
      <c r="M32" s="31">
        <f t="shared" si="0"/>
        <v>3590160</v>
      </c>
      <c r="N32" s="31">
        <f t="shared" si="0"/>
        <v>10766653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19630639</v>
      </c>
      <c r="X32" s="31">
        <f t="shared" si="0"/>
        <v>24902516</v>
      </c>
      <c r="Y32" s="31">
        <f t="shared" si="0"/>
        <v>-5271877</v>
      </c>
      <c r="Z32" s="32">
        <f>+IF(X32&lt;&gt;0,+(Y32/X32)*100,0)</f>
        <v>-21.170057676099876</v>
      </c>
      <c r="AA32" s="29">
        <f>SUM(AA6:AA31)</f>
        <v>49804832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57969788</v>
      </c>
      <c r="D34" s="20"/>
      <c r="E34" s="21">
        <v>60355284</v>
      </c>
      <c r="F34" s="22">
        <v>60355284</v>
      </c>
      <c r="G34" s="22">
        <v>5095771</v>
      </c>
      <c r="H34" s="22">
        <v>6074001</v>
      </c>
      <c r="I34" s="22">
        <v>3944821</v>
      </c>
      <c r="J34" s="22">
        <v>15114593</v>
      </c>
      <c r="K34" s="22">
        <v>6548255</v>
      </c>
      <c r="L34" s="22">
        <v>6278529</v>
      </c>
      <c r="M34" s="22">
        <v>5566510</v>
      </c>
      <c r="N34" s="22">
        <v>18393294</v>
      </c>
      <c r="O34" s="22"/>
      <c r="P34" s="22"/>
      <c r="Q34" s="22"/>
      <c r="R34" s="22"/>
      <c r="S34" s="22"/>
      <c r="T34" s="22"/>
      <c r="U34" s="22"/>
      <c r="V34" s="22"/>
      <c r="W34" s="22">
        <v>33507887</v>
      </c>
      <c r="X34" s="22">
        <v>28970550</v>
      </c>
      <c r="Y34" s="22">
        <v>4537337</v>
      </c>
      <c r="Z34" s="23">
        <v>15.661894579150207</v>
      </c>
      <c r="AA34" s="20">
        <v>60355284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2937234</v>
      </c>
      <c r="D37" s="20"/>
      <c r="E37" s="21">
        <v>3000000</v>
      </c>
      <c r="F37" s="22">
        <v>3000000</v>
      </c>
      <c r="G37" s="22">
        <v>148437</v>
      </c>
      <c r="H37" s="22">
        <v>523623</v>
      </c>
      <c r="I37" s="22">
        <v>164522</v>
      </c>
      <c r="J37" s="22">
        <v>836582</v>
      </c>
      <c r="K37" s="22">
        <v>410725</v>
      </c>
      <c r="L37" s="22">
        <v>425065</v>
      </c>
      <c r="M37" s="22">
        <v>469931</v>
      </c>
      <c r="N37" s="22">
        <v>1305721</v>
      </c>
      <c r="O37" s="22"/>
      <c r="P37" s="22"/>
      <c r="Q37" s="22"/>
      <c r="R37" s="22"/>
      <c r="S37" s="22"/>
      <c r="T37" s="22"/>
      <c r="U37" s="22"/>
      <c r="V37" s="22"/>
      <c r="W37" s="22">
        <v>2142303</v>
      </c>
      <c r="X37" s="22">
        <v>1510000</v>
      </c>
      <c r="Y37" s="22">
        <v>632303</v>
      </c>
      <c r="Z37" s="23">
        <v>41.874370860927151</v>
      </c>
      <c r="AA37" s="20">
        <v>3000000</v>
      </c>
    </row>
    <row r="38" spans="1:27" x14ac:dyDescent="0.25">
      <c r="A38" s="19" t="s">
        <v>64</v>
      </c>
      <c r="B38" s="15" t="s">
        <v>32</v>
      </c>
      <c r="C38" s="20">
        <v>27868242</v>
      </c>
      <c r="D38" s="20"/>
      <c r="E38" s="21">
        <v>40352000</v>
      </c>
      <c r="F38" s="22">
        <v>40352000</v>
      </c>
      <c r="G38" s="22"/>
      <c r="H38" s="22"/>
      <c r="I38" s="22">
        <v>3901682</v>
      </c>
      <c r="J38" s="22">
        <v>3901682</v>
      </c>
      <c r="K38" s="22"/>
      <c r="L38" s="22"/>
      <c r="M38" s="22">
        <v>5816727</v>
      </c>
      <c r="N38" s="22">
        <v>5816727</v>
      </c>
      <c r="O38" s="22"/>
      <c r="P38" s="22"/>
      <c r="Q38" s="22"/>
      <c r="R38" s="22"/>
      <c r="S38" s="22"/>
      <c r="T38" s="22"/>
      <c r="U38" s="22"/>
      <c r="V38" s="22"/>
      <c r="W38" s="22">
        <v>9718409</v>
      </c>
      <c r="X38" s="22">
        <v>28000000</v>
      </c>
      <c r="Y38" s="22">
        <v>-18281591</v>
      </c>
      <c r="Z38" s="23">
        <v>-65.291396428571431</v>
      </c>
      <c r="AA38" s="20">
        <v>40352000</v>
      </c>
    </row>
    <row r="39" spans="1:27" x14ac:dyDescent="0.25">
      <c r="A39" s="19" t="s">
        <v>65</v>
      </c>
      <c r="B39" s="15" t="s">
        <v>32</v>
      </c>
      <c r="C39" s="20">
        <v>4432730</v>
      </c>
      <c r="D39" s="20"/>
      <c r="E39" s="21">
        <v>5314783</v>
      </c>
      <c r="F39" s="22">
        <v>5314783</v>
      </c>
      <c r="G39" s="22">
        <v>311625</v>
      </c>
      <c r="H39" s="22">
        <v>311625</v>
      </c>
      <c r="I39" s="22">
        <v>464930</v>
      </c>
      <c r="J39" s="22">
        <v>1088180</v>
      </c>
      <c r="K39" s="22">
        <v>464930</v>
      </c>
      <c r="L39" s="22">
        <v>464930</v>
      </c>
      <c r="M39" s="22">
        <v>464930</v>
      </c>
      <c r="N39" s="22">
        <v>1394790</v>
      </c>
      <c r="O39" s="22"/>
      <c r="P39" s="22"/>
      <c r="Q39" s="22"/>
      <c r="R39" s="22"/>
      <c r="S39" s="22"/>
      <c r="T39" s="22"/>
      <c r="U39" s="22"/>
      <c r="V39" s="22"/>
      <c r="W39" s="22">
        <v>2482970</v>
      </c>
      <c r="X39" s="22">
        <v>746112</v>
      </c>
      <c r="Y39" s="22">
        <v>1736858</v>
      </c>
      <c r="Z39" s="23">
        <v>232.78783882312575</v>
      </c>
      <c r="AA39" s="20">
        <v>5314783</v>
      </c>
    </row>
    <row r="40" spans="1:27" x14ac:dyDescent="0.25">
      <c r="A40" s="19" t="s">
        <v>40</v>
      </c>
      <c r="B40" s="15" t="s">
        <v>32</v>
      </c>
      <c r="C40" s="20">
        <v>3037776</v>
      </c>
      <c r="D40" s="20"/>
      <c r="E40" s="21">
        <v>2307800</v>
      </c>
      <c r="F40" s="22">
        <v>2307800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>
        <v>2307800</v>
      </c>
    </row>
    <row r="41" spans="1:27" x14ac:dyDescent="0.25">
      <c r="A41" s="19" t="s">
        <v>66</v>
      </c>
      <c r="B41" s="15" t="s">
        <v>32</v>
      </c>
      <c r="C41" s="20"/>
      <c r="D41" s="20"/>
      <c r="E41" s="21">
        <v>170500</v>
      </c>
      <c r="F41" s="22">
        <v>170500</v>
      </c>
      <c r="G41" s="22"/>
      <c r="H41" s="22"/>
      <c r="I41" s="22"/>
      <c r="J41" s="22"/>
      <c r="K41" s="22">
        <v>3800</v>
      </c>
      <c r="L41" s="22"/>
      <c r="M41" s="22"/>
      <c r="N41" s="22">
        <v>3800</v>
      </c>
      <c r="O41" s="22"/>
      <c r="P41" s="22"/>
      <c r="Q41" s="22"/>
      <c r="R41" s="22"/>
      <c r="S41" s="22"/>
      <c r="T41" s="22"/>
      <c r="U41" s="22"/>
      <c r="V41" s="22"/>
      <c r="W41" s="22">
        <v>3800</v>
      </c>
      <c r="X41" s="22">
        <v>49800</v>
      </c>
      <c r="Y41" s="22">
        <v>-46000</v>
      </c>
      <c r="Z41" s="23">
        <v>-92.369477911646598</v>
      </c>
      <c r="AA41" s="20">
        <v>170500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3333647</v>
      </c>
      <c r="D44" s="20"/>
      <c r="E44" s="21">
        <v>5462939</v>
      </c>
      <c r="F44" s="22">
        <v>5462939</v>
      </c>
      <c r="G44" s="22">
        <v>36564</v>
      </c>
      <c r="H44" s="22">
        <v>421235</v>
      </c>
      <c r="I44" s="22">
        <v>505407</v>
      </c>
      <c r="J44" s="22">
        <v>963206</v>
      </c>
      <c r="K44" s="22">
        <v>448615</v>
      </c>
      <c r="L44" s="22">
        <v>499187</v>
      </c>
      <c r="M44" s="22">
        <v>445882</v>
      </c>
      <c r="N44" s="22">
        <v>1393684</v>
      </c>
      <c r="O44" s="22"/>
      <c r="P44" s="22"/>
      <c r="Q44" s="22"/>
      <c r="R44" s="22"/>
      <c r="S44" s="22"/>
      <c r="T44" s="22"/>
      <c r="U44" s="22"/>
      <c r="V44" s="22"/>
      <c r="W44" s="22">
        <v>2356890</v>
      </c>
      <c r="X44" s="22">
        <v>2971000</v>
      </c>
      <c r="Y44" s="22">
        <v>-614110</v>
      </c>
      <c r="Z44" s="23">
        <v>-20.670144732413327</v>
      </c>
      <c r="AA44" s="20">
        <v>5462939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99579417</v>
      </c>
      <c r="D47" s="29">
        <f t="shared" ref="D47:Y47" si="1">SUM(D34:D46)</f>
        <v>0</v>
      </c>
      <c r="E47" s="30">
        <f t="shared" si="1"/>
        <v>116963306</v>
      </c>
      <c r="F47" s="31">
        <f t="shared" si="1"/>
        <v>116963306</v>
      </c>
      <c r="G47" s="31">
        <f t="shared" si="1"/>
        <v>5592397</v>
      </c>
      <c r="H47" s="31">
        <f t="shared" si="1"/>
        <v>7330484</v>
      </c>
      <c r="I47" s="31">
        <f t="shared" si="1"/>
        <v>8981362</v>
      </c>
      <c r="J47" s="31">
        <f t="shared" si="1"/>
        <v>21904243</v>
      </c>
      <c r="K47" s="31">
        <f t="shared" si="1"/>
        <v>7876325</v>
      </c>
      <c r="L47" s="31">
        <f t="shared" si="1"/>
        <v>7667711</v>
      </c>
      <c r="M47" s="31">
        <f t="shared" si="1"/>
        <v>12763980</v>
      </c>
      <c r="N47" s="31">
        <f t="shared" si="1"/>
        <v>28308016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50212259</v>
      </c>
      <c r="X47" s="31">
        <f t="shared" si="1"/>
        <v>62247462</v>
      </c>
      <c r="Y47" s="31">
        <f t="shared" si="1"/>
        <v>-12035203</v>
      </c>
      <c r="Z47" s="32">
        <f>+IF(X47&lt;&gt;0,+(Y47/X47)*100,0)</f>
        <v>-19.334447724149779</v>
      </c>
      <c r="AA47" s="29">
        <f>SUM(AA34:AA46)</f>
        <v>116963306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-59705820</v>
      </c>
      <c r="D48" s="39">
        <f t="shared" si="2"/>
        <v>0</v>
      </c>
      <c r="E48" s="40">
        <f t="shared" si="2"/>
        <v>-67158474</v>
      </c>
      <c r="F48" s="41">
        <f t="shared" si="2"/>
        <v>-67158474</v>
      </c>
      <c r="G48" s="41">
        <f t="shared" si="2"/>
        <v>-2880174</v>
      </c>
      <c r="H48" s="41">
        <f t="shared" si="2"/>
        <v>-4509479</v>
      </c>
      <c r="I48" s="41">
        <f t="shared" si="2"/>
        <v>-5650604</v>
      </c>
      <c r="J48" s="41">
        <f t="shared" si="2"/>
        <v>-13040257</v>
      </c>
      <c r="K48" s="41">
        <f t="shared" si="2"/>
        <v>-4188605</v>
      </c>
      <c r="L48" s="41">
        <f t="shared" si="2"/>
        <v>-4178938</v>
      </c>
      <c r="M48" s="41">
        <f t="shared" si="2"/>
        <v>-9173820</v>
      </c>
      <c r="N48" s="41">
        <f t="shared" si="2"/>
        <v>-17541363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-30581620</v>
      </c>
      <c r="X48" s="41">
        <f t="shared" si="2"/>
        <v>-37344946</v>
      </c>
      <c r="Y48" s="41">
        <f t="shared" si="2"/>
        <v>6763326</v>
      </c>
      <c r="Z48" s="42">
        <f>+IF(X48&lt;&gt;0,+(Y48/X48)*100,0)</f>
        <v>-18.110418475367457</v>
      </c>
      <c r="AA48" s="39">
        <f>+AA32-AA47</f>
        <v>-67158474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-59705820</v>
      </c>
      <c r="D51" s="48">
        <f t="shared" si="3"/>
        <v>0</v>
      </c>
      <c r="E51" s="49">
        <f t="shared" si="3"/>
        <v>-67158474</v>
      </c>
      <c r="F51" s="50">
        <f t="shared" si="3"/>
        <v>-67158474</v>
      </c>
      <c r="G51" s="50">
        <f t="shared" si="3"/>
        <v>-2880174</v>
      </c>
      <c r="H51" s="50">
        <f t="shared" si="3"/>
        <v>-4509479</v>
      </c>
      <c r="I51" s="50">
        <f t="shared" si="3"/>
        <v>-5650604</v>
      </c>
      <c r="J51" s="50">
        <f t="shared" si="3"/>
        <v>-13040257</v>
      </c>
      <c r="K51" s="50">
        <f t="shared" si="3"/>
        <v>-4188605</v>
      </c>
      <c r="L51" s="50">
        <f t="shared" si="3"/>
        <v>-4178938</v>
      </c>
      <c r="M51" s="50">
        <f t="shared" si="3"/>
        <v>-9173820</v>
      </c>
      <c r="N51" s="50">
        <f t="shared" si="3"/>
        <v>-17541363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-30581620</v>
      </c>
      <c r="X51" s="50">
        <f t="shared" si="3"/>
        <v>-37344946</v>
      </c>
      <c r="Y51" s="50">
        <f t="shared" si="3"/>
        <v>6763326</v>
      </c>
      <c r="Z51" s="51">
        <f>+IF(X51&lt;&gt;0,+(Y51/X51)*100,0)</f>
        <v>-18.110418475367457</v>
      </c>
      <c r="AA51" s="48">
        <f>SUM(AA48:AA50)</f>
        <v>-67158474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-59705820</v>
      </c>
      <c r="D53" s="54">
        <f>+D51-D52</f>
        <v>0</v>
      </c>
      <c r="E53" s="55">
        <f t="shared" si="4"/>
        <v>-67158474</v>
      </c>
      <c r="F53" s="56">
        <f t="shared" si="4"/>
        <v>-67158474</v>
      </c>
      <c r="G53" s="56">
        <f t="shared" si="4"/>
        <v>-2880174</v>
      </c>
      <c r="H53" s="56">
        <f t="shared" si="4"/>
        <v>-4509479</v>
      </c>
      <c r="I53" s="56">
        <f t="shared" si="4"/>
        <v>-5650604</v>
      </c>
      <c r="J53" s="56">
        <f t="shared" si="4"/>
        <v>-13040257</v>
      </c>
      <c r="K53" s="56">
        <f t="shared" si="4"/>
        <v>-4188605</v>
      </c>
      <c r="L53" s="56">
        <f t="shared" si="4"/>
        <v>-4178938</v>
      </c>
      <c r="M53" s="56">
        <f t="shared" si="4"/>
        <v>-9173820</v>
      </c>
      <c r="N53" s="56">
        <f t="shared" si="4"/>
        <v>-17541363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-30581620</v>
      </c>
      <c r="X53" s="56">
        <f t="shared" si="4"/>
        <v>-37344946</v>
      </c>
      <c r="Y53" s="56">
        <f t="shared" si="4"/>
        <v>6763326</v>
      </c>
      <c r="Z53" s="57">
        <f>+IF(X53&lt;&gt;0,+(Y53/X53)*100,0)</f>
        <v>-18.110418475367457</v>
      </c>
      <c r="AA53" s="54">
        <f>+AA51-AA52</f>
        <v>-67158474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-59705820</v>
      </c>
      <c r="D56" s="48">
        <f>SUM(D53:D55)</f>
        <v>0</v>
      </c>
      <c r="E56" s="49">
        <f t="shared" si="5"/>
        <v>-67158474</v>
      </c>
      <c r="F56" s="50">
        <f t="shared" si="5"/>
        <v>-67158474</v>
      </c>
      <c r="G56" s="50">
        <f t="shared" si="5"/>
        <v>-2880174</v>
      </c>
      <c r="H56" s="50">
        <f t="shared" si="5"/>
        <v>-4509479</v>
      </c>
      <c r="I56" s="50">
        <f t="shared" si="5"/>
        <v>-5650604</v>
      </c>
      <c r="J56" s="50">
        <f t="shared" si="5"/>
        <v>-13040257</v>
      </c>
      <c r="K56" s="50">
        <f t="shared" si="5"/>
        <v>-4188605</v>
      </c>
      <c r="L56" s="50">
        <f t="shared" si="5"/>
        <v>-4178938</v>
      </c>
      <c r="M56" s="50">
        <f t="shared" si="5"/>
        <v>-9173820</v>
      </c>
      <c r="N56" s="50">
        <f t="shared" si="5"/>
        <v>-17541363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-30581620</v>
      </c>
      <c r="X56" s="50">
        <f t="shared" si="5"/>
        <v>-37344946</v>
      </c>
      <c r="Y56" s="50">
        <f t="shared" si="5"/>
        <v>6763326</v>
      </c>
      <c r="Z56" s="51">
        <f>+IF(X56&lt;&gt;0,+(Y56/X56)*100,0)</f>
        <v>-18.110418475367457</v>
      </c>
      <c r="AA56" s="48">
        <f>SUM(AA53:AA55)</f>
        <v>-67158474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-59705820</v>
      </c>
      <c r="D59" s="65">
        <f>SUM(D56:D58)</f>
        <v>0</v>
      </c>
      <c r="E59" s="66">
        <f t="shared" si="6"/>
        <v>-67158474</v>
      </c>
      <c r="F59" s="67">
        <f t="shared" si="6"/>
        <v>-67158474</v>
      </c>
      <c r="G59" s="67">
        <f t="shared" si="6"/>
        <v>-2880174</v>
      </c>
      <c r="H59" s="67">
        <f t="shared" si="6"/>
        <v>-4509479</v>
      </c>
      <c r="I59" s="67">
        <f t="shared" si="6"/>
        <v>-5650604</v>
      </c>
      <c r="J59" s="67">
        <f t="shared" si="6"/>
        <v>-13040257</v>
      </c>
      <c r="K59" s="67">
        <f t="shared" si="6"/>
        <v>-4188605</v>
      </c>
      <c r="L59" s="67">
        <f t="shared" si="6"/>
        <v>-4178938</v>
      </c>
      <c r="M59" s="67">
        <f t="shared" si="6"/>
        <v>-9173820</v>
      </c>
      <c r="N59" s="67">
        <f t="shared" si="6"/>
        <v>-17541363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-30581620</v>
      </c>
      <c r="X59" s="67">
        <f t="shared" si="6"/>
        <v>-37344946</v>
      </c>
      <c r="Y59" s="67">
        <f t="shared" si="6"/>
        <v>6763326</v>
      </c>
      <c r="Z59" s="68">
        <f>+IF(X59&lt;&gt;0,+(Y59/X59)*100,0)</f>
        <v>-18.110418475367457</v>
      </c>
      <c r="AA59" s="65">
        <f>SUM(AA56:AA58)</f>
        <v>-67158474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15206535</v>
      </c>
      <c r="D9" s="20"/>
      <c r="E9" s="21">
        <v>15340300</v>
      </c>
      <c r="F9" s="22">
        <v>15340300</v>
      </c>
      <c r="G9" s="22">
        <v>1359404</v>
      </c>
      <c r="H9" s="22">
        <v>1321142</v>
      </c>
      <c r="I9" s="22">
        <v>1447671</v>
      </c>
      <c r="J9" s="22">
        <v>4128217</v>
      </c>
      <c r="K9" s="22">
        <v>1402712</v>
      </c>
      <c r="L9" s="22">
        <v>1340421</v>
      </c>
      <c r="M9" s="22">
        <v>1310782</v>
      </c>
      <c r="N9" s="22">
        <v>4053915</v>
      </c>
      <c r="O9" s="22"/>
      <c r="P9" s="22"/>
      <c r="Q9" s="22"/>
      <c r="R9" s="22"/>
      <c r="S9" s="22"/>
      <c r="T9" s="22"/>
      <c r="U9" s="22"/>
      <c r="V9" s="22"/>
      <c r="W9" s="22">
        <v>8182132</v>
      </c>
      <c r="X9" s="22">
        <v>7670148</v>
      </c>
      <c r="Y9" s="22">
        <v>511984</v>
      </c>
      <c r="Z9" s="23">
        <v>6.675021133881641</v>
      </c>
      <c r="AA9" s="20">
        <v>15340300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387014</v>
      </c>
      <c r="H13" s="22">
        <v>388655</v>
      </c>
      <c r="I13" s="22">
        <v>392064</v>
      </c>
      <c r="J13" s="22">
        <v>1167733</v>
      </c>
      <c r="K13" s="22">
        <v>394289</v>
      </c>
      <c r="L13" s="22">
        <v>397799</v>
      </c>
      <c r="M13" s="22">
        <v>398637</v>
      </c>
      <c r="N13" s="22">
        <v>1190725</v>
      </c>
      <c r="O13" s="22"/>
      <c r="P13" s="22"/>
      <c r="Q13" s="22"/>
      <c r="R13" s="22"/>
      <c r="S13" s="22"/>
      <c r="T13" s="22"/>
      <c r="U13" s="22"/>
      <c r="V13" s="22"/>
      <c r="W13" s="22">
        <v>2358458</v>
      </c>
      <c r="X13" s="22"/>
      <c r="Y13" s="22">
        <v>2358458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198190</v>
      </c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2768000</v>
      </c>
      <c r="D25" s="20"/>
      <c r="E25" s="21">
        <v>2559996</v>
      </c>
      <c r="F25" s="22">
        <v>2559996</v>
      </c>
      <c r="G25" s="22">
        <v>213333</v>
      </c>
      <c r="H25" s="22">
        <v>213333</v>
      </c>
      <c r="I25" s="22">
        <v>213333</v>
      </c>
      <c r="J25" s="22">
        <v>639999</v>
      </c>
      <c r="K25" s="22">
        <v>213333</v>
      </c>
      <c r="L25" s="22"/>
      <c r="M25" s="22">
        <v>426667</v>
      </c>
      <c r="N25" s="22">
        <v>640000</v>
      </c>
      <c r="O25" s="22"/>
      <c r="P25" s="22"/>
      <c r="Q25" s="22"/>
      <c r="R25" s="22"/>
      <c r="S25" s="22"/>
      <c r="T25" s="22"/>
      <c r="U25" s="22"/>
      <c r="V25" s="22"/>
      <c r="W25" s="22">
        <v>1279999</v>
      </c>
      <c r="X25" s="22">
        <v>1279998</v>
      </c>
      <c r="Y25" s="22">
        <v>1</v>
      </c>
      <c r="Z25" s="23"/>
      <c r="AA25" s="20">
        <v>2559996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18172725</v>
      </c>
      <c r="D32" s="29">
        <f t="shared" ref="D32:Y32" si="0">SUM(D6:D31)</f>
        <v>0</v>
      </c>
      <c r="E32" s="30">
        <f t="shared" si="0"/>
        <v>17900296</v>
      </c>
      <c r="F32" s="31">
        <f t="shared" si="0"/>
        <v>17900296</v>
      </c>
      <c r="G32" s="31">
        <f t="shared" si="0"/>
        <v>1959751</v>
      </c>
      <c r="H32" s="31">
        <f t="shared" si="0"/>
        <v>1923130</v>
      </c>
      <c r="I32" s="31">
        <f t="shared" si="0"/>
        <v>2053068</v>
      </c>
      <c r="J32" s="31">
        <f t="shared" si="0"/>
        <v>5935949</v>
      </c>
      <c r="K32" s="31">
        <f t="shared" si="0"/>
        <v>2010334</v>
      </c>
      <c r="L32" s="31">
        <f t="shared" si="0"/>
        <v>1738220</v>
      </c>
      <c r="M32" s="31">
        <f t="shared" si="0"/>
        <v>2136086</v>
      </c>
      <c r="N32" s="31">
        <f t="shared" si="0"/>
        <v>5884640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11820589</v>
      </c>
      <c r="X32" s="31">
        <f t="shared" si="0"/>
        <v>8950146</v>
      </c>
      <c r="Y32" s="31">
        <f t="shared" si="0"/>
        <v>2870443</v>
      </c>
      <c r="Z32" s="32">
        <f>+IF(X32&lt;&gt;0,+(Y32/X32)*100,0)</f>
        <v>32.071465649834089</v>
      </c>
      <c r="AA32" s="29">
        <f>SUM(AA6:AA31)</f>
        <v>17900296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17636882</v>
      </c>
      <c r="D34" s="20"/>
      <c r="E34" s="21">
        <v>36758448</v>
      </c>
      <c r="F34" s="22">
        <v>36758448</v>
      </c>
      <c r="G34" s="22">
        <v>1735161</v>
      </c>
      <c r="H34" s="22">
        <v>1696158</v>
      </c>
      <c r="I34" s="22">
        <v>1547180</v>
      </c>
      <c r="J34" s="22">
        <v>4978499</v>
      </c>
      <c r="K34" s="22">
        <v>1895225</v>
      </c>
      <c r="L34" s="22">
        <v>1862177</v>
      </c>
      <c r="M34" s="22">
        <v>2909900</v>
      </c>
      <c r="N34" s="22">
        <v>6667302</v>
      </c>
      <c r="O34" s="22"/>
      <c r="P34" s="22"/>
      <c r="Q34" s="22"/>
      <c r="R34" s="22"/>
      <c r="S34" s="22"/>
      <c r="T34" s="22"/>
      <c r="U34" s="22"/>
      <c r="V34" s="22"/>
      <c r="W34" s="22">
        <v>11645801</v>
      </c>
      <c r="X34" s="22">
        <v>18379224</v>
      </c>
      <c r="Y34" s="22">
        <v>-6733423</v>
      </c>
      <c r="Z34" s="23">
        <v>-36.636057104478404</v>
      </c>
      <c r="AA34" s="20">
        <v>36758448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2093274</v>
      </c>
      <c r="D37" s="20"/>
      <c r="E37" s="21">
        <v>702042</v>
      </c>
      <c r="F37" s="22">
        <v>702042</v>
      </c>
      <c r="G37" s="22"/>
      <c r="H37" s="22">
        <v>6409</v>
      </c>
      <c r="I37" s="22">
        <v>299781</v>
      </c>
      <c r="J37" s="22">
        <v>306190</v>
      </c>
      <c r="K37" s="22"/>
      <c r="L37" s="22"/>
      <c r="M37" s="22">
        <v>122612</v>
      </c>
      <c r="N37" s="22">
        <v>122612</v>
      </c>
      <c r="O37" s="22"/>
      <c r="P37" s="22"/>
      <c r="Q37" s="22"/>
      <c r="R37" s="22"/>
      <c r="S37" s="22"/>
      <c r="T37" s="22"/>
      <c r="U37" s="22"/>
      <c r="V37" s="22"/>
      <c r="W37" s="22">
        <v>428802</v>
      </c>
      <c r="X37" s="22">
        <v>1431636</v>
      </c>
      <c r="Y37" s="22">
        <v>-1002834</v>
      </c>
      <c r="Z37" s="23">
        <v>-70.048112788446232</v>
      </c>
      <c r="AA37" s="20">
        <v>702042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>
        <v>3338524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10244051</v>
      </c>
      <c r="D41" s="20"/>
      <c r="E41" s="21">
        <v>12166176</v>
      </c>
      <c r="F41" s="22">
        <v>12166176</v>
      </c>
      <c r="G41" s="22">
        <v>622461</v>
      </c>
      <c r="H41" s="22">
        <v>609331</v>
      </c>
      <c r="I41" s="22">
        <v>4130042</v>
      </c>
      <c r="J41" s="22">
        <v>5361834</v>
      </c>
      <c r="K41" s="22">
        <v>2861627</v>
      </c>
      <c r="L41" s="22">
        <v>2238288</v>
      </c>
      <c r="M41" s="22">
        <v>586905</v>
      </c>
      <c r="N41" s="22">
        <v>5686820</v>
      </c>
      <c r="O41" s="22"/>
      <c r="P41" s="22"/>
      <c r="Q41" s="22"/>
      <c r="R41" s="22"/>
      <c r="S41" s="22"/>
      <c r="T41" s="22"/>
      <c r="U41" s="22"/>
      <c r="V41" s="22"/>
      <c r="W41" s="22">
        <v>11048654</v>
      </c>
      <c r="X41" s="22">
        <v>15916176</v>
      </c>
      <c r="Y41" s="22">
        <v>-4867522</v>
      </c>
      <c r="Z41" s="23">
        <v>-30.582232817732098</v>
      </c>
      <c r="AA41" s="20">
        <v>12166176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>
        <v>1856</v>
      </c>
      <c r="H43" s="22">
        <v>197375</v>
      </c>
      <c r="I43" s="22">
        <v>207238</v>
      </c>
      <c r="J43" s="22">
        <v>406469</v>
      </c>
      <c r="K43" s="22">
        <v>32549</v>
      </c>
      <c r="L43" s="22">
        <v>39904</v>
      </c>
      <c r="M43" s="22">
        <v>112987</v>
      </c>
      <c r="N43" s="22">
        <v>185440</v>
      </c>
      <c r="O43" s="22"/>
      <c r="P43" s="22"/>
      <c r="Q43" s="22"/>
      <c r="R43" s="22"/>
      <c r="S43" s="22"/>
      <c r="T43" s="22"/>
      <c r="U43" s="22"/>
      <c r="V43" s="22"/>
      <c r="W43" s="22">
        <v>591909</v>
      </c>
      <c r="X43" s="22"/>
      <c r="Y43" s="22">
        <v>591909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-13589310</v>
      </c>
      <c r="D44" s="20"/>
      <c r="E44" s="21">
        <v>633480</v>
      </c>
      <c r="F44" s="22">
        <v>633480</v>
      </c>
      <c r="G44" s="22"/>
      <c r="H44" s="22">
        <v>14279</v>
      </c>
      <c r="I44" s="22"/>
      <c r="J44" s="22">
        <v>14279</v>
      </c>
      <c r="K44" s="22">
        <v>2719</v>
      </c>
      <c r="L44" s="22">
        <v>10207</v>
      </c>
      <c r="M44" s="22">
        <v>202</v>
      </c>
      <c r="N44" s="22">
        <v>13128</v>
      </c>
      <c r="O44" s="22"/>
      <c r="P44" s="22"/>
      <c r="Q44" s="22"/>
      <c r="R44" s="22"/>
      <c r="S44" s="22"/>
      <c r="T44" s="22"/>
      <c r="U44" s="22"/>
      <c r="V44" s="22"/>
      <c r="W44" s="22">
        <v>27407</v>
      </c>
      <c r="X44" s="22">
        <v>316740</v>
      </c>
      <c r="Y44" s="22">
        <v>-289333</v>
      </c>
      <c r="Z44" s="23">
        <v>-91.347161709919817</v>
      </c>
      <c r="AA44" s="20">
        <v>633480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19723421</v>
      </c>
      <c r="D47" s="29">
        <f t="shared" ref="D47:Y47" si="1">SUM(D34:D46)</f>
        <v>0</v>
      </c>
      <c r="E47" s="30">
        <f t="shared" si="1"/>
        <v>50260146</v>
      </c>
      <c r="F47" s="31">
        <f t="shared" si="1"/>
        <v>50260146</v>
      </c>
      <c r="G47" s="31">
        <f t="shared" si="1"/>
        <v>2359478</v>
      </c>
      <c r="H47" s="31">
        <f t="shared" si="1"/>
        <v>2523552</v>
      </c>
      <c r="I47" s="31">
        <f t="shared" si="1"/>
        <v>6184241</v>
      </c>
      <c r="J47" s="31">
        <f t="shared" si="1"/>
        <v>11067271</v>
      </c>
      <c r="K47" s="31">
        <f t="shared" si="1"/>
        <v>4792120</v>
      </c>
      <c r="L47" s="31">
        <f t="shared" si="1"/>
        <v>4150576</v>
      </c>
      <c r="M47" s="31">
        <f t="shared" si="1"/>
        <v>3732606</v>
      </c>
      <c r="N47" s="31">
        <f t="shared" si="1"/>
        <v>12675302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23742573</v>
      </c>
      <c r="X47" s="31">
        <f t="shared" si="1"/>
        <v>36043776</v>
      </c>
      <c r="Y47" s="31">
        <f t="shared" si="1"/>
        <v>-12301203</v>
      </c>
      <c r="Z47" s="32">
        <f>+IF(X47&lt;&gt;0,+(Y47/X47)*100,0)</f>
        <v>-34.128508067523228</v>
      </c>
      <c r="AA47" s="29">
        <f>SUM(AA34:AA46)</f>
        <v>50260146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-1550696</v>
      </c>
      <c r="D48" s="39">
        <f t="shared" si="2"/>
        <v>0</v>
      </c>
      <c r="E48" s="40">
        <f t="shared" si="2"/>
        <v>-32359850</v>
      </c>
      <c r="F48" s="41">
        <f t="shared" si="2"/>
        <v>-32359850</v>
      </c>
      <c r="G48" s="41">
        <f t="shared" si="2"/>
        <v>-399727</v>
      </c>
      <c r="H48" s="41">
        <f t="shared" si="2"/>
        <v>-600422</v>
      </c>
      <c r="I48" s="41">
        <f t="shared" si="2"/>
        <v>-4131173</v>
      </c>
      <c r="J48" s="41">
        <f t="shared" si="2"/>
        <v>-5131322</v>
      </c>
      <c r="K48" s="41">
        <f t="shared" si="2"/>
        <v>-2781786</v>
      </c>
      <c r="L48" s="41">
        <f t="shared" si="2"/>
        <v>-2412356</v>
      </c>
      <c r="M48" s="41">
        <f t="shared" si="2"/>
        <v>-1596520</v>
      </c>
      <c r="N48" s="41">
        <f t="shared" si="2"/>
        <v>-6790662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-11921984</v>
      </c>
      <c r="X48" s="41">
        <f t="shared" si="2"/>
        <v>-27093630</v>
      </c>
      <c r="Y48" s="41">
        <f t="shared" si="2"/>
        <v>15171646</v>
      </c>
      <c r="Z48" s="42">
        <f>+IF(X48&lt;&gt;0,+(Y48/X48)*100,0)</f>
        <v>-55.997095996365196</v>
      </c>
      <c r="AA48" s="39">
        <f>+AA32-AA47</f>
        <v>-32359850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-1550696</v>
      </c>
      <c r="D51" s="48">
        <f t="shared" si="3"/>
        <v>0</v>
      </c>
      <c r="E51" s="49">
        <f t="shared" si="3"/>
        <v>-32359850</v>
      </c>
      <c r="F51" s="50">
        <f t="shared" si="3"/>
        <v>-32359850</v>
      </c>
      <c r="G51" s="50">
        <f t="shared" si="3"/>
        <v>-399727</v>
      </c>
      <c r="H51" s="50">
        <f t="shared" si="3"/>
        <v>-600422</v>
      </c>
      <c r="I51" s="50">
        <f t="shared" si="3"/>
        <v>-4131173</v>
      </c>
      <c r="J51" s="50">
        <f t="shared" si="3"/>
        <v>-5131322</v>
      </c>
      <c r="K51" s="50">
        <f t="shared" si="3"/>
        <v>-2781786</v>
      </c>
      <c r="L51" s="50">
        <f t="shared" si="3"/>
        <v>-2412356</v>
      </c>
      <c r="M51" s="50">
        <f t="shared" si="3"/>
        <v>-1596520</v>
      </c>
      <c r="N51" s="50">
        <f t="shared" si="3"/>
        <v>-6790662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-11921984</v>
      </c>
      <c r="X51" s="50">
        <f t="shared" si="3"/>
        <v>-27093630</v>
      </c>
      <c r="Y51" s="50">
        <f t="shared" si="3"/>
        <v>15171646</v>
      </c>
      <c r="Z51" s="51">
        <f>+IF(X51&lt;&gt;0,+(Y51/X51)*100,0)</f>
        <v>-55.997095996365196</v>
      </c>
      <c r="AA51" s="48">
        <f>SUM(AA48:AA50)</f>
        <v>-32359850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-1550696</v>
      </c>
      <c r="D53" s="54">
        <f>+D51-D52</f>
        <v>0</v>
      </c>
      <c r="E53" s="55">
        <f t="shared" si="4"/>
        <v>-32359850</v>
      </c>
      <c r="F53" s="56">
        <f t="shared" si="4"/>
        <v>-32359850</v>
      </c>
      <c r="G53" s="56">
        <f t="shared" si="4"/>
        <v>-399727</v>
      </c>
      <c r="H53" s="56">
        <f t="shared" si="4"/>
        <v>-600422</v>
      </c>
      <c r="I53" s="56">
        <f t="shared" si="4"/>
        <v>-4131173</v>
      </c>
      <c r="J53" s="56">
        <f t="shared" si="4"/>
        <v>-5131322</v>
      </c>
      <c r="K53" s="56">
        <f t="shared" si="4"/>
        <v>-2781786</v>
      </c>
      <c r="L53" s="56">
        <f t="shared" si="4"/>
        <v>-2412356</v>
      </c>
      <c r="M53" s="56">
        <f t="shared" si="4"/>
        <v>-1596520</v>
      </c>
      <c r="N53" s="56">
        <f t="shared" si="4"/>
        <v>-6790662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-11921984</v>
      </c>
      <c r="X53" s="56">
        <f t="shared" si="4"/>
        <v>-27093630</v>
      </c>
      <c r="Y53" s="56">
        <f t="shared" si="4"/>
        <v>15171646</v>
      </c>
      <c r="Z53" s="57">
        <f>+IF(X53&lt;&gt;0,+(Y53/X53)*100,0)</f>
        <v>-55.997095996365196</v>
      </c>
      <c r="AA53" s="54">
        <f>+AA51-AA52</f>
        <v>-32359850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-1550696</v>
      </c>
      <c r="D56" s="48">
        <f>SUM(D53:D55)</f>
        <v>0</v>
      </c>
      <c r="E56" s="49">
        <f t="shared" si="5"/>
        <v>-32359850</v>
      </c>
      <c r="F56" s="50">
        <f t="shared" si="5"/>
        <v>-32359850</v>
      </c>
      <c r="G56" s="50">
        <f t="shared" si="5"/>
        <v>-399727</v>
      </c>
      <c r="H56" s="50">
        <f t="shared" si="5"/>
        <v>-600422</v>
      </c>
      <c r="I56" s="50">
        <f t="shared" si="5"/>
        <v>-4131173</v>
      </c>
      <c r="J56" s="50">
        <f t="shared" si="5"/>
        <v>-5131322</v>
      </c>
      <c r="K56" s="50">
        <f t="shared" si="5"/>
        <v>-2781786</v>
      </c>
      <c r="L56" s="50">
        <f t="shared" si="5"/>
        <v>-2412356</v>
      </c>
      <c r="M56" s="50">
        <f t="shared" si="5"/>
        <v>-1596520</v>
      </c>
      <c r="N56" s="50">
        <f t="shared" si="5"/>
        <v>-6790662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-11921984</v>
      </c>
      <c r="X56" s="50">
        <f t="shared" si="5"/>
        <v>-27093630</v>
      </c>
      <c r="Y56" s="50">
        <f t="shared" si="5"/>
        <v>15171646</v>
      </c>
      <c r="Z56" s="51">
        <f>+IF(X56&lt;&gt;0,+(Y56/X56)*100,0)</f>
        <v>-55.997095996365196</v>
      </c>
      <c r="AA56" s="48">
        <f>SUM(AA53:AA55)</f>
        <v>-32359850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-1550696</v>
      </c>
      <c r="D59" s="65">
        <f>SUM(D56:D58)</f>
        <v>0</v>
      </c>
      <c r="E59" s="66">
        <f t="shared" si="6"/>
        <v>-32359850</v>
      </c>
      <c r="F59" s="67">
        <f t="shared" si="6"/>
        <v>-32359850</v>
      </c>
      <c r="G59" s="67">
        <f t="shared" si="6"/>
        <v>-399727</v>
      </c>
      <c r="H59" s="67">
        <f t="shared" si="6"/>
        <v>-600422</v>
      </c>
      <c r="I59" s="67">
        <f t="shared" si="6"/>
        <v>-4131173</v>
      </c>
      <c r="J59" s="67">
        <f t="shared" si="6"/>
        <v>-5131322</v>
      </c>
      <c r="K59" s="67">
        <f t="shared" si="6"/>
        <v>-2781786</v>
      </c>
      <c r="L59" s="67">
        <f t="shared" si="6"/>
        <v>-2412356</v>
      </c>
      <c r="M59" s="67">
        <f t="shared" si="6"/>
        <v>-1596520</v>
      </c>
      <c r="N59" s="67">
        <f t="shared" si="6"/>
        <v>-6790662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-11921984</v>
      </c>
      <c r="X59" s="67">
        <f t="shared" si="6"/>
        <v>-27093630</v>
      </c>
      <c r="Y59" s="67">
        <f t="shared" si="6"/>
        <v>15171646</v>
      </c>
      <c r="Z59" s="68">
        <f>+IF(X59&lt;&gt;0,+(Y59/X59)*100,0)</f>
        <v>-55.997095996365196</v>
      </c>
      <c r="AA59" s="65">
        <f>SUM(AA56:AA58)</f>
        <v>-32359850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5634079</v>
      </c>
      <c r="D9" s="20"/>
      <c r="E9" s="21">
        <v>5942313</v>
      </c>
      <c r="F9" s="22">
        <v>5942313</v>
      </c>
      <c r="G9" s="22">
        <v>326091</v>
      </c>
      <c r="H9" s="22">
        <v>500569</v>
      </c>
      <c r="I9" s="22">
        <v>500441</v>
      </c>
      <c r="J9" s="22">
        <v>1327101</v>
      </c>
      <c r="K9" s="22">
        <v>491021</v>
      </c>
      <c r="L9" s="22">
        <v>421526</v>
      </c>
      <c r="M9" s="22">
        <v>500269</v>
      </c>
      <c r="N9" s="22">
        <v>1412816</v>
      </c>
      <c r="O9" s="22"/>
      <c r="P9" s="22"/>
      <c r="Q9" s="22"/>
      <c r="R9" s="22"/>
      <c r="S9" s="22"/>
      <c r="T9" s="22"/>
      <c r="U9" s="22"/>
      <c r="V9" s="22"/>
      <c r="W9" s="22">
        <v>2739917</v>
      </c>
      <c r="X9" s="22">
        <v>2971158</v>
      </c>
      <c r="Y9" s="22">
        <v>-231241</v>
      </c>
      <c r="Z9" s="23">
        <v>-7.7828577275257658</v>
      </c>
      <c r="AA9" s="20">
        <v>5942313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939877</v>
      </c>
      <c r="F13" s="22">
        <v>939877</v>
      </c>
      <c r="G13" s="22">
        <v>169632</v>
      </c>
      <c r="H13" s="22">
        <v>174017</v>
      </c>
      <c r="I13" s="22">
        <v>177509</v>
      </c>
      <c r="J13" s="22">
        <v>521158</v>
      </c>
      <c r="K13" s="22">
        <v>171656</v>
      </c>
      <c r="L13" s="22">
        <v>-674549</v>
      </c>
      <c r="M13" s="22">
        <v>127782</v>
      </c>
      <c r="N13" s="22">
        <v>-375111</v>
      </c>
      <c r="O13" s="22"/>
      <c r="P13" s="22"/>
      <c r="Q13" s="22"/>
      <c r="R13" s="22"/>
      <c r="S13" s="22"/>
      <c r="T13" s="22"/>
      <c r="U13" s="22"/>
      <c r="V13" s="22"/>
      <c r="W13" s="22">
        <v>146047</v>
      </c>
      <c r="X13" s="22">
        <v>469938</v>
      </c>
      <c r="Y13" s="22">
        <v>-323891</v>
      </c>
      <c r="Z13" s="23">
        <v>-68.922070571011488</v>
      </c>
      <c r="AA13" s="20">
        <v>939877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5634079</v>
      </c>
      <c r="D32" s="29">
        <f t="shared" ref="D32:Y32" si="0">SUM(D6:D31)</f>
        <v>0</v>
      </c>
      <c r="E32" s="30">
        <f t="shared" si="0"/>
        <v>6882190</v>
      </c>
      <c r="F32" s="31">
        <f t="shared" si="0"/>
        <v>6882190</v>
      </c>
      <c r="G32" s="31">
        <f t="shared" si="0"/>
        <v>495723</v>
      </c>
      <c r="H32" s="31">
        <f t="shared" si="0"/>
        <v>674586</v>
      </c>
      <c r="I32" s="31">
        <f t="shared" si="0"/>
        <v>677950</v>
      </c>
      <c r="J32" s="31">
        <f t="shared" si="0"/>
        <v>1848259</v>
      </c>
      <c r="K32" s="31">
        <f t="shared" si="0"/>
        <v>662677</v>
      </c>
      <c r="L32" s="31">
        <f t="shared" si="0"/>
        <v>-253023</v>
      </c>
      <c r="M32" s="31">
        <f t="shared" si="0"/>
        <v>628051</v>
      </c>
      <c r="N32" s="31">
        <f t="shared" si="0"/>
        <v>1037705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2885964</v>
      </c>
      <c r="X32" s="31">
        <f t="shared" si="0"/>
        <v>3441096</v>
      </c>
      <c r="Y32" s="31">
        <f t="shared" si="0"/>
        <v>-555132</v>
      </c>
      <c r="Z32" s="32">
        <f>+IF(X32&lt;&gt;0,+(Y32/X32)*100,0)</f>
        <v>-16.132418276037637</v>
      </c>
      <c r="AA32" s="29">
        <f>SUM(AA6:AA31)</f>
        <v>6882190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12423437</v>
      </c>
      <c r="D34" s="20"/>
      <c r="E34" s="21">
        <v>14297071</v>
      </c>
      <c r="F34" s="22">
        <v>14297071</v>
      </c>
      <c r="G34" s="22">
        <v>965484</v>
      </c>
      <c r="H34" s="22">
        <v>906845</v>
      </c>
      <c r="I34" s="22">
        <v>1031832</v>
      </c>
      <c r="J34" s="22">
        <v>2904161</v>
      </c>
      <c r="K34" s="22">
        <v>1088020</v>
      </c>
      <c r="L34" s="22">
        <v>982747</v>
      </c>
      <c r="M34" s="22">
        <v>1160201</v>
      </c>
      <c r="N34" s="22">
        <v>3230968</v>
      </c>
      <c r="O34" s="22"/>
      <c r="P34" s="22"/>
      <c r="Q34" s="22"/>
      <c r="R34" s="22"/>
      <c r="S34" s="22"/>
      <c r="T34" s="22"/>
      <c r="U34" s="22"/>
      <c r="V34" s="22"/>
      <c r="W34" s="22">
        <v>6135129</v>
      </c>
      <c r="X34" s="22">
        <v>7148544</v>
      </c>
      <c r="Y34" s="22">
        <v>-1013415</v>
      </c>
      <c r="Z34" s="23">
        <v>-14.176523219273744</v>
      </c>
      <c r="AA34" s="20">
        <v>14297071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1949575</v>
      </c>
      <c r="D37" s="20"/>
      <c r="E37" s="21">
        <v>1198689</v>
      </c>
      <c r="F37" s="22">
        <v>1198689</v>
      </c>
      <c r="G37" s="22">
        <v>139720</v>
      </c>
      <c r="H37" s="22">
        <v>319690</v>
      </c>
      <c r="I37" s="22">
        <v>12084</v>
      </c>
      <c r="J37" s="22">
        <v>471494</v>
      </c>
      <c r="K37" s="22">
        <v>468755</v>
      </c>
      <c r="L37" s="22">
        <v>85960</v>
      </c>
      <c r="M37" s="22"/>
      <c r="N37" s="22">
        <v>554715</v>
      </c>
      <c r="O37" s="22"/>
      <c r="P37" s="22"/>
      <c r="Q37" s="22"/>
      <c r="R37" s="22"/>
      <c r="S37" s="22"/>
      <c r="T37" s="22"/>
      <c r="U37" s="22"/>
      <c r="V37" s="22"/>
      <c r="W37" s="22">
        <v>1026209</v>
      </c>
      <c r="X37" s="22">
        <v>599346</v>
      </c>
      <c r="Y37" s="22">
        <v>426863</v>
      </c>
      <c r="Z37" s="23">
        <v>71.221464729888922</v>
      </c>
      <c r="AA37" s="20">
        <v>1198689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1029672</v>
      </c>
      <c r="D41" s="20"/>
      <c r="E41" s="21">
        <v>1550000</v>
      </c>
      <c r="F41" s="22">
        <v>1550000</v>
      </c>
      <c r="G41" s="22">
        <v>22800</v>
      </c>
      <c r="H41" s="22">
        <v>81700</v>
      </c>
      <c r="I41" s="22">
        <v>34800</v>
      </c>
      <c r="J41" s="22">
        <v>139300</v>
      </c>
      <c r="K41" s="22"/>
      <c r="L41" s="22"/>
      <c r="M41" s="22">
        <v>1000</v>
      </c>
      <c r="N41" s="22">
        <v>1000</v>
      </c>
      <c r="O41" s="22"/>
      <c r="P41" s="22"/>
      <c r="Q41" s="22"/>
      <c r="R41" s="22"/>
      <c r="S41" s="22"/>
      <c r="T41" s="22"/>
      <c r="U41" s="22"/>
      <c r="V41" s="22"/>
      <c r="W41" s="22">
        <v>140300</v>
      </c>
      <c r="X41" s="22">
        <v>774996</v>
      </c>
      <c r="Y41" s="22">
        <v>-634696</v>
      </c>
      <c r="Z41" s="23">
        <v>-81.896680757061972</v>
      </c>
      <c r="AA41" s="20">
        <v>1550000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336859</v>
      </c>
      <c r="D44" s="20"/>
      <c r="E44" s="21">
        <v>280952</v>
      </c>
      <c r="F44" s="22">
        <v>280952</v>
      </c>
      <c r="G44" s="22">
        <v>8747</v>
      </c>
      <c r="H44" s="22">
        <v>6760</v>
      </c>
      <c r="I44" s="22">
        <v>24201</v>
      </c>
      <c r="J44" s="22">
        <v>39708</v>
      </c>
      <c r="K44" s="22">
        <v>13366</v>
      </c>
      <c r="L44" s="22">
        <v>15283</v>
      </c>
      <c r="M44" s="22">
        <v>9359</v>
      </c>
      <c r="N44" s="22">
        <v>38008</v>
      </c>
      <c r="O44" s="22"/>
      <c r="P44" s="22"/>
      <c r="Q44" s="22"/>
      <c r="R44" s="22"/>
      <c r="S44" s="22"/>
      <c r="T44" s="22"/>
      <c r="U44" s="22"/>
      <c r="V44" s="22"/>
      <c r="W44" s="22">
        <v>77716</v>
      </c>
      <c r="X44" s="22">
        <v>140478</v>
      </c>
      <c r="Y44" s="22">
        <v>-62762</v>
      </c>
      <c r="Z44" s="23">
        <v>-44.677458392061389</v>
      </c>
      <c r="AA44" s="20">
        <v>280952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15739543</v>
      </c>
      <c r="D47" s="29">
        <f t="shared" ref="D47:Y47" si="1">SUM(D34:D46)</f>
        <v>0</v>
      </c>
      <c r="E47" s="30">
        <f t="shared" si="1"/>
        <v>17326712</v>
      </c>
      <c r="F47" s="31">
        <f t="shared" si="1"/>
        <v>17326712</v>
      </c>
      <c r="G47" s="31">
        <f t="shared" si="1"/>
        <v>1136751</v>
      </c>
      <c r="H47" s="31">
        <f t="shared" si="1"/>
        <v>1314995</v>
      </c>
      <c r="I47" s="31">
        <f t="shared" si="1"/>
        <v>1102917</v>
      </c>
      <c r="J47" s="31">
        <f t="shared" si="1"/>
        <v>3554663</v>
      </c>
      <c r="K47" s="31">
        <f t="shared" si="1"/>
        <v>1570141</v>
      </c>
      <c r="L47" s="31">
        <f t="shared" si="1"/>
        <v>1083990</v>
      </c>
      <c r="M47" s="31">
        <f t="shared" si="1"/>
        <v>1170560</v>
      </c>
      <c r="N47" s="31">
        <f t="shared" si="1"/>
        <v>3824691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7379354</v>
      </c>
      <c r="X47" s="31">
        <f t="shared" si="1"/>
        <v>8663364</v>
      </c>
      <c r="Y47" s="31">
        <f t="shared" si="1"/>
        <v>-1284010</v>
      </c>
      <c r="Z47" s="32">
        <f>+IF(X47&lt;&gt;0,+(Y47/X47)*100,0)</f>
        <v>-14.821147997475345</v>
      </c>
      <c r="AA47" s="29">
        <f>SUM(AA34:AA46)</f>
        <v>17326712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-10105464</v>
      </c>
      <c r="D48" s="39">
        <f t="shared" si="2"/>
        <v>0</v>
      </c>
      <c r="E48" s="40">
        <f t="shared" si="2"/>
        <v>-10444522</v>
      </c>
      <c r="F48" s="41">
        <f t="shared" si="2"/>
        <v>-10444522</v>
      </c>
      <c r="G48" s="41">
        <f t="shared" si="2"/>
        <v>-641028</v>
      </c>
      <c r="H48" s="41">
        <f t="shared" si="2"/>
        <v>-640409</v>
      </c>
      <c r="I48" s="41">
        <f t="shared" si="2"/>
        <v>-424967</v>
      </c>
      <c r="J48" s="41">
        <f t="shared" si="2"/>
        <v>-1706404</v>
      </c>
      <c r="K48" s="41">
        <f t="shared" si="2"/>
        <v>-907464</v>
      </c>
      <c r="L48" s="41">
        <f t="shared" si="2"/>
        <v>-1337013</v>
      </c>
      <c r="M48" s="41">
        <f t="shared" si="2"/>
        <v>-542509</v>
      </c>
      <c r="N48" s="41">
        <f t="shared" si="2"/>
        <v>-2786986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-4493390</v>
      </c>
      <c r="X48" s="41">
        <f t="shared" si="2"/>
        <v>-5222268</v>
      </c>
      <c r="Y48" s="41">
        <f t="shared" si="2"/>
        <v>728878</v>
      </c>
      <c r="Z48" s="42">
        <f>+IF(X48&lt;&gt;0,+(Y48/X48)*100,0)</f>
        <v>-13.957115950387838</v>
      </c>
      <c r="AA48" s="39">
        <f>+AA32-AA47</f>
        <v>-10444522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-10105464</v>
      </c>
      <c r="D51" s="48">
        <f t="shared" si="3"/>
        <v>0</v>
      </c>
      <c r="E51" s="49">
        <f t="shared" si="3"/>
        <v>-10444522</v>
      </c>
      <c r="F51" s="50">
        <f t="shared" si="3"/>
        <v>-10444522</v>
      </c>
      <c r="G51" s="50">
        <f t="shared" si="3"/>
        <v>-641028</v>
      </c>
      <c r="H51" s="50">
        <f t="shared" si="3"/>
        <v>-640409</v>
      </c>
      <c r="I51" s="50">
        <f t="shared" si="3"/>
        <v>-424967</v>
      </c>
      <c r="J51" s="50">
        <f t="shared" si="3"/>
        <v>-1706404</v>
      </c>
      <c r="K51" s="50">
        <f t="shared" si="3"/>
        <v>-907464</v>
      </c>
      <c r="L51" s="50">
        <f t="shared" si="3"/>
        <v>-1337013</v>
      </c>
      <c r="M51" s="50">
        <f t="shared" si="3"/>
        <v>-542509</v>
      </c>
      <c r="N51" s="50">
        <f t="shared" si="3"/>
        <v>-2786986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-4493390</v>
      </c>
      <c r="X51" s="50">
        <f t="shared" si="3"/>
        <v>-5222268</v>
      </c>
      <c r="Y51" s="50">
        <f t="shared" si="3"/>
        <v>728878</v>
      </c>
      <c r="Z51" s="51">
        <f>+IF(X51&lt;&gt;0,+(Y51/X51)*100,0)</f>
        <v>-13.957115950387838</v>
      </c>
      <c r="AA51" s="48">
        <f>SUM(AA48:AA50)</f>
        <v>-10444522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-10105464</v>
      </c>
      <c r="D53" s="54">
        <f>+D51-D52</f>
        <v>0</v>
      </c>
      <c r="E53" s="55">
        <f t="shared" si="4"/>
        <v>-10444522</v>
      </c>
      <c r="F53" s="56">
        <f t="shared" si="4"/>
        <v>-10444522</v>
      </c>
      <c r="G53" s="56">
        <f t="shared" si="4"/>
        <v>-641028</v>
      </c>
      <c r="H53" s="56">
        <f t="shared" si="4"/>
        <v>-640409</v>
      </c>
      <c r="I53" s="56">
        <f t="shared" si="4"/>
        <v>-424967</v>
      </c>
      <c r="J53" s="56">
        <f t="shared" si="4"/>
        <v>-1706404</v>
      </c>
      <c r="K53" s="56">
        <f t="shared" si="4"/>
        <v>-907464</v>
      </c>
      <c r="L53" s="56">
        <f t="shared" si="4"/>
        <v>-1337013</v>
      </c>
      <c r="M53" s="56">
        <f t="shared" si="4"/>
        <v>-542509</v>
      </c>
      <c r="N53" s="56">
        <f t="shared" si="4"/>
        <v>-2786986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-4493390</v>
      </c>
      <c r="X53" s="56">
        <f t="shared" si="4"/>
        <v>-5222268</v>
      </c>
      <c r="Y53" s="56">
        <f t="shared" si="4"/>
        <v>728878</v>
      </c>
      <c r="Z53" s="57">
        <f>+IF(X53&lt;&gt;0,+(Y53/X53)*100,0)</f>
        <v>-13.957115950387838</v>
      </c>
      <c r="AA53" s="54">
        <f>+AA51-AA52</f>
        <v>-10444522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-10105464</v>
      </c>
      <c r="D56" s="48">
        <f>SUM(D53:D55)</f>
        <v>0</v>
      </c>
      <c r="E56" s="49">
        <f t="shared" si="5"/>
        <v>-10444522</v>
      </c>
      <c r="F56" s="50">
        <f t="shared" si="5"/>
        <v>-10444522</v>
      </c>
      <c r="G56" s="50">
        <f t="shared" si="5"/>
        <v>-641028</v>
      </c>
      <c r="H56" s="50">
        <f t="shared" si="5"/>
        <v>-640409</v>
      </c>
      <c r="I56" s="50">
        <f t="shared" si="5"/>
        <v>-424967</v>
      </c>
      <c r="J56" s="50">
        <f t="shared" si="5"/>
        <v>-1706404</v>
      </c>
      <c r="K56" s="50">
        <f t="shared" si="5"/>
        <v>-907464</v>
      </c>
      <c r="L56" s="50">
        <f t="shared" si="5"/>
        <v>-1337013</v>
      </c>
      <c r="M56" s="50">
        <f t="shared" si="5"/>
        <v>-542509</v>
      </c>
      <c r="N56" s="50">
        <f t="shared" si="5"/>
        <v>-2786986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-4493390</v>
      </c>
      <c r="X56" s="50">
        <f t="shared" si="5"/>
        <v>-5222268</v>
      </c>
      <c r="Y56" s="50">
        <f t="shared" si="5"/>
        <v>728878</v>
      </c>
      <c r="Z56" s="51">
        <f>+IF(X56&lt;&gt;0,+(Y56/X56)*100,0)</f>
        <v>-13.957115950387838</v>
      </c>
      <c r="AA56" s="48">
        <f>SUM(AA53:AA55)</f>
        <v>-10444522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-10105464</v>
      </c>
      <c r="D59" s="65">
        <f>SUM(D56:D58)</f>
        <v>0</v>
      </c>
      <c r="E59" s="66">
        <f t="shared" si="6"/>
        <v>-10444522</v>
      </c>
      <c r="F59" s="67">
        <f t="shared" si="6"/>
        <v>-10444522</v>
      </c>
      <c r="G59" s="67">
        <f t="shared" si="6"/>
        <v>-641028</v>
      </c>
      <c r="H59" s="67">
        <f t="shared" si="6"/>
        <v>-640409</v>
      </c>
      <c r="I59" s="67">
        <f t="shared" si="6"/>
        <v>-424967</v>
      </c>
      <c r="J59" s="67">
        <f t="shared" si="6"/>
        <v>-1706404</v>
      </c>
      <c r="K59" s="67">
        <f t="shared" si="6"/>
        <v>-907464</v>
      </c>
      <c r="L59" s="67">
        <f t="shared" si="6"/>
        <v>-1337013</v>
      </c>
      <c r="M59" s="67">
        <f t="shared" si="6"/>
        <v>-542509</v>
      </c>
      <c r="N59" s="67">
        <f t="shared" si="6"/>
        <v>-2786986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-4493390</v>
      </c>
      <c r="X59" s="67">
        <f t="shared" si="6"/>
        <v>-5222268</v>
      </c>
      <c r="Y59" s="67">
        <f t="shared" si="6"/>
        <v>728878</v>
      </c>
      <c r="Z59" s="68">
        <f>+IF(X59&lt;&gt;0,+(Y59/X59)*100,0)</f>
        <v>-13.957115950387838</v>
      </c>
      <c r="AA59" s="65">
        <f>SUM(AA56:AA58)</f>
        <v>-10444522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2069244</v>
      </c>
      <c r="D9" s="20"/>
      <c r="E9" s="21">
        <v>2650000</v>
      </c>
      <c r="F9" s="22">
        <v>2650000</v>
      </c>
      <c r="G9" s="22"/>
      <c r="H9" s="22">
        <v>172437</v>
      </c>
      <c r="I9" s="22">
        <v>201972</v>
      </c>
      <c r="J9" s="22">
        <v>374409</v>
      </c>
      <c r="K9" s="22">
        <v>176967</v>
      </c>
      <c r="L9" s="22">
        <v>178671</v>
      </c>
      <c r="M9" s="22">
        <v>176115</v>
      </c>
      <c r="N9" s="22">
        <v>531753</v>
      </c>
      <c r="O9" s="22"/>
      <c r="P9" s="22"/>
      <c r="Q9" s="22"/>
      <c r="R9" s="22"/>
      <c r="S9" s="22"/>
      <c r="T9" s="22"/>
      <c r="U9" s="22"/>
      <c r="V9" s="22"/>
      <c r="W9" s="22">
        <v>906162</v>
      </c>
      <c r="X9" s="22">
        <v>1324998</v>
      </c>
      <c r="Y9" s="22">
        <v>-418836</v>
      </c>
      <c r="Z9" s="23">
        <v>-31.610311864621682</v>
      </c>
      <c r="AA9" s="20">
        <v>2650000</v>
      </c>
    </row>
    <row r="10" spans="1:27" x14ac:dyDescent="0.25">
      <c r="A10" s="19" t="s">
        <v>38</v>
      </c>
      <c r="B10" s="15" t="s">
        <v>32</v>
      </c>
      <c r="C10" s="20">
        <v>22072</v>
      </c>
      <c r="D10" s="20"/>
      <c r="E10" s="21">
        <v>31800</v>
      </c>
      <c r="F10" s="22">
        <v>31800</v>
      </c>
      <c r="G10" s="22">
        <v>476</v>
      </c>
      <c r="H10" s="22">
        <v>1802</v>
      </c>
      <c r="I10" s="22">
        <v>2619</v>
      </c>
      <c r="J10" s="22">
        <v>4897</v>
      </c>
      <c r="K10" s="22">
        <v>2272</v>
      </c>
      <c r="L10" s="22">
        <v>7465</v>
      </c>
      <c r="M10" s="22">
        <v>1646</v>
      </c>
      <c r="N10" s="22">
        <v>11383</v>
      </c>
      <c r="O10" s="22"/>
      <c r="P10" s="22"/>
      <c r="Q10" s="22"/>
      <c r="R10" s="22"/>
      <c r="S10" s="22"/>
      <c r="T10" s="22"/>
      <c r="U10" s="22"/>
      <c r="V10" s="22"/>
      <c r="W10" s="22">
        <v>16280</v>
      </c>
      <c r="X10" s="22">
        <v>15900</v>
      </c>
      <c r="Y10" s="22">
        <v>380</v>
      </c>
      <c r="Z10" s="23">
        <v>2.3899371069182394</v>
      </c>
      <c r="AA10" s="20">
        <v>31800</v>
      </c>
    </row>
    <row r="11" spans="1:27" x14ac:dyDescent="0.25">
      <c r="A11" s="19" t="s">
        <v>39</v>
      </c>
      <c r="B11" s="15" t="s">
        <v>32</v>
      </c>
      <c r="C11" s="20"/>
      <c r="D11" s="20"/>
      <c r="E11" s="21">
        <v>314700</v>
      </c>
      <c r="F11" s="22">
        <v>314700</v>
      </c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>
        <v>157350</v>
      </c>
      <c r="Y11" s="22">
        <v>-157350</v>
      </c>
      <c r="Z11" s="23">
        <v>-100</v>
      </c>
      <c r="AA11" s="20">
        <v>314700</v>
      </c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230832</v>
      </c>
      <c r="D13" s="20"/>
      <c r="E13" s="21">
        <v>750000</v>
      </c>
      <c r="F13" s="22">
        <v>750000</v>
      </c>
      <c r="G13" s="22"/>
      <c r="H13" s="22">
        <v>22327</v>
      </c>
      <c r="I13" s="22">
        <v>22718</v>
      </c>
      <c r="J13" s="22">
        <v>45045</v>
      </c>
      <c r="K13" s="22">
        <v>23154</v>
      </c>
      <c r="L13" s="22">
        <v>23705</v>
      </c>
      <c r="M13" s="22">
        <v>24172</v>
      </c>
      <c r="N13" s="22">
        <v>71031</v>
      </c>
      <c r="O13" s="22"/>
      <c r="P13" s="22"/>
      <c r="Q13" s="22"/>
      <c r="R13" s="22"/>
      <c r="S13" s="22"/>
      <c r="T13" s="22"/>
      <c r="U13" s="22"/>
      <c r="V13" s="22"/>
      <c r="W13" s="22">
        <v>116076</v>
      </c>
      <c r="X13" s="22">
        <v>375000</v>
      </c>
      <c r="Y13" s="22">
        <v>-258924</v>
      </c>
      <c r="Z13" s="23">
        <v>-69.046399999999991</v>
      </c>
      <c r="AA13" s="20">
        <v>750000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>
        <v>1000000</v>
      </c>
      <c r="F23" s="22">
        <v>1000000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499998</v>
      </c>
      <c r="Y23" s="22">
        <v>-499998</v>
      </c>
      <c r="Z23" s="23">
        <v>-100</v>
      </c>
      <c r="AA23" s="20">
        <v>1000000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1185000</v>
      </c>
      <c r="D25" s="20"/>
      <c r="E25" s="21">
        <v>2005000</v>
      </c>
      <c r="F25" s="22">
        <v>2005000</v>
      </c>
      <c r="G25" s="22"/>
      <c r="H25" s="22"/>
      <c r="I25" s="22">
        <v>1148683</v>
      </c>
      <c r="J25" s="22">
        <v>1148683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1148683</v>
      </c>
      <c r="X25" s="22">
        <v>1002498</v>
      </c>
      <c r="Y25" s="22">
        <v>146185</v>
      </c>
      <c r="Z25" s="23">
        <v>14.582073979199958</v>
      </c>
      <c r="AA25" s="20">
        <v>2005000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3507148</v>
      </c>
      <c r="D32" s="29">
        <f t="shared" ref="D32:Y32" si="0">SUM(D6:D31)</f>
        <v>0</v>
      </c>
      <c r="E32" s="30">
        <f t="shared" si="0"/>
        <v>6751500</v>
      </c>
      <c r="F32" s="31">
        <f t="shared" si="0"/>
        <v>6751500</v>
      </c>
      <c r="G32" s="31">
        <f t="shared" si="0"/>
        <v>476</v>
      </c>
      <c r="H32" s="31">
        <f t="shared" si="0"/>
        <v>196566</v>
      </c>
      <c r="I32" s="31">
        <f t="shared" si="0"/>
        <v>1375992</v>
      </c>
      <c r="J32" s="31">
        <f t="shared" si="0"/>
        <v>1573034</v>
      </c>
      <c r="K32" s="31">
        <f t="shared" si="0"/>
        <v>202393</v>
      </c>
      <c r="L32" s="31">
        <f t="shared" si="0"/>
        <v>209841</v>
      </c>
      <c r="M32" s="31">
        <f t="shared" si="0"/>
        <v>201933</v>
      </c>
      <c r="N32" s="31">
        <f t="shared" si="0"/>
        <v>614167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2187201</v>
      </c>
      <c r="X32" s="31">
        <f t="shared" si="0"/>
        <v>3375744</v>
      </c>
      <c r="Y32" s="31">
        <f t="shared" si="0"/>
        <v>-1188543</v>
      </c>
      <c r="Z32" s="32">
        <f>+IF(X32&lt;&gt;0,+(Y32/X32)*100,0)</f>
        <v>-35.208327408713458</v>
      </c>
      <c r="AA32" s="29">
        <f>SUM(AA6:AA31)</f>
        <v>6751500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8572820</v>
      </c>
      <c r="D34" s="20"/>
      <c r="E34" s="21">
        <v>12412406</v>
      </c>
      <c r="F34" s="22">
        <v>12412406</v>
      </c>
      <c r="G34" s="22">
        <v>775115</v>
      </c>
      <c r="H34" s="22">
        <v>690912</v>
      </c>
      <c r="I34" s="22">
        <v>780123</v>
      </c>
      <c r="J34" s="22">
        <v>2246150</v>
      </c>
      <c r="K34" s="22"/>
      <c r="L34" s="22"/>
      <c r="M34" s="22">
        <v>977716</v>
      </c>
      <c r="N34" s="22">
        <v>977716</v>
      </c>
      <c r="O34" s="22"/>
      <c r="P34" s="22"/>
      <c r="Q34" s="22"/>
      <c r="R34" s="22"/>
      <c r="S34" s="22"/>
      <c r="T34" s="22"/>
      <c r="U34" s="22"/>
      <c r="V34" s="22"/>
      <c r="W34" s="22">
        <v>3223866</v>
      </c>
      <c r="X34" s="22">
        <v>6206262</v>
      </c>
      <c r="Y34" s="22">
        <v>-2982396</v>
      </c>
      <c r="Z34" s="23">
        <v>-48.054626117943457</v>
      </c>
      <c r="AA34" s="20">
        <v>12412406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419500</v>
      </c>
      <c r="D37" s="20"/>
      <c r="E37" s="21">
        <v>365133</v>
      </c>
      <c r="F37" s="22">
        <v>365133</v>
      </c>
      <c r="G37" s="22"/>
      <c r="H37" s="22"/>
      <c r="I37" s="22">
        <v>65100</v>
      </c>
      <c r="J37" s="22">
        <v>65100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65100</v>
      </c>
      <c r="X37" s="22">
        <v>182568</v>
      </c>
      <c r="Y37" s="22">
        <v>-117468</v>
      </c>
      <c r="Z37" s="23">
        <v>-64.342053371894309</v>
      </c>
      <c r="AA37" s="20">
        <v>365133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1863743</v>
      </c>
      <c r="F38" s="22">
        <v>1863743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931872</v>
      </c>
      <c r="Y38" s="22">
        <v>-931872</v>
      </c>
      <c r="Z38" s="23">
        <v>-100</v>
      </c>
      <c r="AA38" s="20">
        <v>1863743</v>
      </c>
    </row>
    <row r="39" spans="1:27" x14ac:dyDescent="0.25">
      <c r="A39" s="19" t="s">
        <v>65</v>
      </c>
      <c r="B39" s="15" t="s">
        <v>32</v>
      </c>
      <c r="C39" s="20">
        <v>9328909</v>
      </c>
      <c r="D39" s="20"/>
      <c r="E39" s="21">
        <v>8660931</v>
      </c>
      <c r="F39" s="22">
        <v>8660931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4330500</v>
      </c>
      <c r="Y39" s="22">
        <v>-4330500</v>
      </c>
      <c r="Z39" s="23">
        <v>-100</v>
      </c>
      <c r="AA39" s="20">
        <v>8660931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11102356</v>
      </c>
      <c r="D41" s="20"/>
      <c r="E41" s="21">
        <v>13810057</v>
      </c>
      <c r="F41" s="22">
        <v>13810057</v>
      </c>
      <c r="G41" s="22">
        <v>754429</v>
      </c>
      <c r="H41" s="22">
        <v>968287</v>
      </c>
      <c r="I41" s="22">
        <v>981661</v>
      </c>
      <c r="J41" s="22">
        <v>2704377</v>
      </c>
      <c r="K41" s="22">
        <v>1010829</v>
      </c>
      <c r="L41" s="22">
        <v>947647</v>
      </c>
      <c r="M41" s="22">
        <v>1113382</v>
      </c>
      <c r="N41" s="22">
        <v>3071858</v>
      </c>
      <c r="O41" s="22"/>
      <c r="P41" s="22"/>
      <c r="Q41" s="22"/>
      <c r="R41" s="22"/>
      <c r="S41" s="22"/>
      <c r="T41" s="22"/>
      <c r="U41" s="22"/>
      <c r="V41" s="22"/>
      <c r="W41" s="22">
        <v>5776235</v>
      </c>
      <c r="X41" s="22">
        <v>6905070</v>
      </c>
      <c r="Y41" s="22">
        <v>-1128835</v>
      </c>
      <c r="Z41" s="23">
        <v>-16.347915372327869</v>
      </c>
      <c r="AA41" s="20">
        <v>13810057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2866005</v>
      </c>
      <c r="D44" s="20"/>
      <c r="E44" s="21">
        <v>1800017</v>
      </c>
      <c r="F44" s="22">
        <v>1800017</v>
      </c>
      <c r="G44" s="22">
        <v>204701</v>
      </c>
      <c r="H44" s="22">
        <v>234222</v>
      </c>
      <c r="I44" s="22">
        <v>155963</v>
      </c>
      <c r="J44" s="22">
        <v>594886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594886</v>
      </c>
      <c r="X44" s="22">
        <v>900024</v>
      </c>
      <c r="Y44" s="22">
        <v>-305138</v>
      </c>
      <c r="Z44" s="23">
        <v>-33.903318133738658</v>
      </c>
      <c r="AA44" s="20">
        <v>1800017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32289590</v>
      </c>
      <c r="D47" s="29">
        <f t="shared" ref="D47:Y47" si="1">SUM(D34:D46)</f>
        <v>0</v>
      </c>
      <c r="E47" s="30">
        <f t="shared" si="1"/>
        <v>38912287</v>
      </c>
      <c r="F47" s="31">
        <f t="shared" si="1"/>
        <v>38912287</v>
      </c>
      <c r="G47" s="31">
        <f t="shared" si="1"/>
        <v>1734245</v>
      </c>
      <c r="H47" s="31">
        <f t="shared" si="1"/>
        <v>1893421</v>
      </c>
      <c r="I47" s="31">
        <f t="shared" si="1"/>
        <v>1982847</v>
      </c>
      <c r="J47" s="31">
        <f t="shared" si="1"/>
        <v>5610513</v>
      </c>
      <c r="K47" s="31">
        <f t="shared" si="1"/>
        <v>1010829</v>
      </c>
      <c r="L47" s="31">
        <f t="shared" si="1"/>
        <v>947647</v>
      </c>
      <c r="M47" s="31">
        <f t="shared" si="1"/>
        <v>2091098</v>
      </c>
      <c r="N47" s="31">
        <f t="shared" si="1"/>
        <v>4049574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9660087</v>
      </c>
      <c r="X47" s="31">
        <f t="shared" si="1"/>
        <v>19456296</v>
      </c>
      <c r="Y47" s="31">
        <f t="shared" si="1"/>
        <v>-9796209</v>
      </c>
      <c r="Z47" s="32">
        <f>+IF(X47&lt;&gt;0,+(Y47/X47)*100,0)</f>
        <v>-50.349814784890199</v>
      </c>
      <c r="AA47" s="29">
        <f>SUM(AA34:AA46)</f>
        <v>38912287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-28782442</v>
      </c>
      <c r="D48" s="39">
        <f t="shared" si="2"/>
        <v>0</v>
      </c>
      <c r="E48" s="40">
        <f t="shared" si="2"/>
        <v>-32160787</v>
      </c>
      <c r="F48" s="41">
        <f t="shared" si="2"/>
        <v>-32160787</v>
      </c>
      <c r="G48" s="41">
        <f t="shared" si="2"/>
        <v>-1733769</v>
      </c>
      <c r="H48" s="41">
        <f t="shared" si="2"/>
        <v>-1696855</v>
      </c>
      <c r="I48" s="41">
        <f t="shared" si="2"/>
        <v>-606855</v>
      </c>
      <c r="J48" s="41">
        <f t="shared" si="2"/>
        <v>-4037479</v>
      </c>
      <c r="K48" s="41">
        <f t="shared" si="2"/>
        <v>-808436</v>
      </c>
      <c r="L48" s="41">
        <f t="shared" si="2"/>
        <v>-737806</v>
      </c>
      <c r="M48" s="41">
        <f t="shared" si="2"/>
        <v>-1889165</v>
      </c>
      <c r="N48" s="41">
        <f t="shared" si="2"/>
        <v>-3435407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-7472886</v>
      </c>
      <c r="X48" s="41">
        <f t="shared" si="2"/>
        <v>-16080552</v>
      </c>
      <c r="Y48" s="41">
        <f t="shared" si="2"/>
        <v>8607666</v>
      </c>
      <c r="Z48" s="42">
        <f>+IF(X48&lt;&gt;0,+(Y48/X48)*100,0)</f>
        <v>-53.528423651128399</v>
      </c>
      <c r="AA48" s="39">
        <f>+AA32-AA47</f>
        <v>-32160787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-28782442</v>
      </c>
      <c r="D51" s="48">
        <f t="shared" si="3"/>
        <v>0</v>
      </c>
      <c r="E51" s="49">
        <f t="shared" si="3"/>
        <v>-32160787</v>
      </c>
      <c r="F51" s="50">
        <f t="shared" si="3"/>
        <v>-32160787</v>
      </c>
      <c r="G51" s="50">
        <f t="shared" si="3"/>
        <v>-1733769</v>
      </c>
      <c r="H51" s="50">
        <f t="shared" si="3"/>
        <v>-1696855</v>
      </c>
      <c r="I51" s="50">
        <f t="shared" si="3"/>
        <v>-606855</v>
      </c>
      <c r="J51" s="50">
        <f t="shared" si="3"/>
        <v>-4037479</v>
      </c>
      <c r="K51" s="50">
        <f t="shared" si="3"/>
        <v>-808436</v>
      </c>
      <c r="L51" s="50">
        <f t="shared" si="3"/>
        <v>-737806</v>
      </c>
      <c r="M51" s="50">
        <f t="shared" si="3"/>
        <v>-1889165</v>
      </c>
      <c r="N51" s="50">
        <f t="shared" si="3"/>
        <v>-3435407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-7472886</v>
      </c>
      <c r="X51" s="50">
        <f t="shared" si="3"/>
        <v>-16080552</v>
      </c>
      <c r="Y51" s="50">
        <f t="shared" si="3"/>
        <v>8607666</v>
      </c>
      <c r="Z51" s="51">
        <f>+IF(X51&lt;&gt;0,+(Y51/X51)*100,0)</f>
        <v>-53.528423651128399</v>
      </c>
      <c r="AA51" s="48">
        <f>SUM(AA48:AA50)</f>
        <v>-32160787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-28782442</v>
      </c>
      <c r="D53" s="54">
        <f>+D51-D52</f>
        <v>0</v>
      </c>
      <c r="E53" s="55">
        <f t="shared" si="4"/>
        <v>-32160787</v>
      </c>
      <c r="F53" s="56">
        <f t="shared" si="4"/>
        <v>-32160787</v>
      </c>
      <c r="G53" s="56">
        <f t="shared" si="4"/>
        <v>-1733769</v>
      </c>
      <c r="H53" s="56">
        <f t="shared" si="4"/>
        <v>-1696855</v>
      </c>
      <c r="I53" s="56">
        <f t="shared" si="4"/>
        <v>-606855</v>
      </c>
      <c r="J53" s="56">
        <f t="shared" si="4"/>
        <v>-4037479</v>
      </c>
      <c r="K53" s="56">
        <f t="shared" si="4"/>
        <v>-808436</v>
      </c>
      <c r="L53" s="56">
        <f t="shared" si="4"/>
        <v>-737806</v>
      </c>
      <c r="M53" s="56">
        <f t="shared" si="4"/>
        <v>-1889165</v>
      </c>
      <c r="N53" s="56">
        <f t="shared" si="4"/>
        <v>-3435407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-7472886</v>
      </c>
      <c r="X53" s="56">
        <f t="shared" si="4"/>
        <v>-16080552</v>
      </c>
      <c r="Y53" s="56">
        <f t="shared" si="4"/>
        <v>8607666</v>
      </c>
      <c r="Z53" s="57">
        <f>+IF(X53&lt;&gt;0,+(Y53/X53)*100,0)</f>
        <v>-53.528423651128399</v>
      </c>
      <c r="AA53" s="54">
        <f>+AA51-AA52</f>
        <v>-32160787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-28782442</v>
      </c>
      <c r="D56" s="48">
        <f>SUM(D53:D55)</f>
        <v>0</v>
      </c>
      <c r="E56" s="49">
        <f t="shared" si="5"/>
        <v>-32160787</v>
      </c>
      <c r="F56" s="50">
        <f t="shared" si="5"/>
        <v>-32160787</v>
      </c>
      <c r="G56" s="50">
        <f t="shared" si="5"/>
        <v>-1733769</v>
      </c>
      <c r="H56" s="50">
        <f t="shared" si="5"/>
        <v>-1696855</v>
      </c>
      <c r="I56" s="50">
        <f t="shared" si="5"/>
        <v>-606855</v>
      </c>
      <c r="J56" s="50">
        <f t="shared" si="5"/>
        <v>-4037479</v>
      </c>
      <c r="K56" s="50">
        <f t="shared" si="5"/>
        <v>-808436</v>
      </c>
      <c r="L56" s="50">
        <f t="shared" si="5"/>
        <v>-737806</v>
      </c>
      <c r="M56" s="50">
        <f t="shared" si="5"/>
        <v>-1889165</v>
      </c>
      <c r="N56" s="50">
        <f t="shared" si="5"/>
        <v>-3435407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-7472886</v>
      </c>
      <c r="X56" s="50">
        <f t="shared" si="5"/>
        <v>-16080552</v>
      </c>
      <c r="Y56" s="50">
        <f t="shared" si="5"/>
        <v>8607666</v>
      </c>
      <c r="Z56" s="51">
        <f>+IF(X56&lt;&gt;0,+(Y56/X56)*100,0)</f>
        <v>-53.528423651128399</v>
      </c>
      <c r="AA56" s="48">
        <f>SUM(AA53:AA55)</f>
        <v>-32160787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-28782442</v>
      </c>
      <c r="D59" s="65">
        <f>SUM(D56:D58)</f>
        <v>0</v>
      </c>
      <c r="E59" s="66">
        <f t="shared" si="6"/>
        <v>-32160787</v>
      </c>
      <c r="F59" s="67">
        <f t="shared" si="6"/>
        <v>-32160787</v>
      </c>
      <c r="G59" s="67">
        <f t="shared" si="6"/>
        <v>-1733769</v>
      </c>
      <c r="H59" s="67">
        <f t="shared" si="6"/>
        <v>-1696855</v>
      </c>
      <c r="I59" s="67">
        <f t="shared" si="6"/>
        <v>-606855</v>
      </c>
      <c r="J59" s="67">
        <f t="shared" si="6"/>
        <v>-4037479</v>
      </c>
      <c r="K59" s="67">
        <f t="shared" si="6"/>
        <v>-808436</v>
      </c>
      <c r="L59" s="67">
        <f t="shared" si="6"/>
        <v>-737806</v>
      </c>
      <c r="M59" s="67">
        <f t="shared" si="6"/>
        <v>-1889165</v>
      </c>
      <c r="N59" s="67">
        <f t="shared" si="6"/>
        <v>-3435407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-7472886</v>
      </c>
      <c r="X59" s="67">
        <f t="shared" si="6"/>
        <v>-16080552</v>
      </c>
      <c r="Y59" s="67">
        <f t="shared" si="6"/>
        <v>8607666</v>
      </c>
      <c r="Z59" s="68">
        <f>+IF(X59&lt;&gt;0,+(Y59/X59)*100,0)</f>
        <v>-53.528423651128399</v>
      </c>
      <c r="AA59" s="65">
        <f>SUM(AA56:AA58)</f>
        <v>-32160787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2993588</v>
      </c>
      <c r="D9" s="20"/>
      <c r="E9" s="21">
        <v>5444399</v>
      </c>
      <c r="F9" s="22">
        <v>5444399</v>
      </c>
      <c r="G9" s="22">
        <v>124409</v>
      </c>
      <c r="H9" s="22">
        <v>123844</v>
      </c>
      <c r="I9" s="22">
        <v>123731</v>
      </c>
      <c r="J9" s="22">
        <v>371984</v>
      </c>
      <c r="K9" s="22">
        <v>59016</v>
      </c>
      <c r="L9" s="22">
        <v>-162029</v>
      </c>
      <c r="M9" s="22">
        <v>23834</v>
      </c>
      <c r="N9" s="22">
        <v>-79179</v>
      </c>
      <c r="O9" s="22"/>
      <c r="P9" s="22"/>
      <c r="Q9" s="22"/>
      <c r="R9" s="22"/>
      <c r="S9" s="22"/>
      <c r="T9" s="22"/>
      <c r="U9" s="22"/>
      <c r="V9" s="22"/>
      <c r="W9" s="22">
        <v>292805</v>
      </c>
      <c r="X9" s="22">
        <v>2722194</v>
      </c>
      <c r="Y9" s="22">
        <v>-2429389</v>
      </c>
      <c r="Z9" s="23">
        <v>-89.243786445786014</v>
      </c>
      <c r="AA9" s="20">
        <v>5444399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424211</v>
      </c>
      <c r="D13" s="20"/>
      <c r="E13" s="21">
        <v>1087900</v>
      </c>
      <c r="F13" s="22">
        <v>1087900</v>
      </c>
      <c r="G13" s="22"/>
      <c r="H13" s="22">
        <v>41490</v>
      </c>
      <c r="I13" s="22">
        <v>42330</v>
      </c>
      <c r="J13" s="22">
        <v>83820</v>
      </c>
      <c r="K13" s="22">
        <v>40265</v>
      </c>
      <c r="L13" s="22">
        <v>31360</v>
      </c>
      <c r="M13" s="22">
        <v>33893</v>
      </c>
      <c r="N13" s="22">
        <v>105518</v>
      </c>
      <c r="O13" s="22"/>
      <c r="P13" s="22"/>
      <c r="Q13" s="22"/>
      <c r="R13" s="22"/>
      <c r="S13" s="22"/>
      <c r="T13" s="22"/>
      <c r="U13" s="22"/>
      <c r="V13" s="22"/>
      <c r="W13" s="22">
        <v>189338</v>
      </c>
      <c r="X13" s="22">
        <v>543948</v>
      </c>
      <c r="Y13" s="22">
        <v>-354610</v>
      </c>
      <c r="Z13" s="23">
        <v>-65.191893342745999</v>
      </c>
      <c r="AA13" s="20">
        <v>1087900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3417799</v>
      </c>
      <c r="D32" s="29">
        <f t="shared" ref="D32:Y32" si="0">SUM(D6:D31)</f>
        <v>0</v>
      </c>
      <c r="E32" s="30">
        <f t="shared" si="0"/>
        <v>6532299</v>
      </c>
      <c r="F32" s="31">
        <f t="shared" si="0"/>
        <v>6532299</v>
      </c>
      <c r="G32" s="31">
        <f t="shared" si="0"/>
        <v>124409</v>
      </c>
      <c r="H32" s="31">
        <f t="shared" si="0"/>
        <v>165334</v>
      </c>
      <c r="I32" s="31">
        <f t="shared" si="0"/>
        <v>166061</v>
      </c>
      <c r="J32" s="31">
        <f t="shared" si="0"/>
        <v>455804</v>
      </c>
      <c r="K32" s="31">
        <f t="shared" si="0"/>
        <v>99281</v>
      </c>
      <c r="L32" s="31">
        <f t="shared" si="0"/>
        <v>-130669</v>
      </c>
      <c r="M32" s="31">
        <f t="shared" si="0"/>
        <v>57727</v>
      </c>
      <c r="N32" s="31">
        <f t="shared" si="0"/>
        <v>26339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482143</v>
      </c>
      <c r="X32" s="31">
        <f t="shared" si="0"/>
        <v>3266142</v>
      </c>
      <c r="Y32" s="31">
        <f t="shared" si="0"/>
        <v>-2783999</v>
      </c>
      <c r="Z32" s="32">
        <f>+IF(X32&lt;&gt;0,+(Y32/X32)*100,0)</f>
        <v>-85.238149474211468</v>
      </c>
      <c r="AA32" s="29">
        <f>SUM(AA6:AA31)</f>
        <v>6532299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7816106</v>
      </c>
      <c r="D34" s="20"/>
      <c r="E34" s="21">
        <v>8072467</v>
      </c>
      <c r="F34" s="22">
        <v>8072467</v>
      </c>
      <c r="G34" s="22">
        <v>584218</v>
      </c>
      <c r="H34" s="22"/>
      <c r="I34" s="22">
        <v>2036754</v>
      </c>
      <c r="J34" s="22">
        <v>2620972</v>
      </c>
      <c r="K34" s="22">
        <v>-69215</v>
      </c>
      <c r="L34" s="22">
        <v>637224</v>
      </c>
      <c r="M34" s="22">
        <v>608076</v>
      </c>
      <c r="N34" s="22">
        <v>1176085</v>
      </c>
      <c r="O34" s="22"/>
      <c r="P34" s="22"/>
      <c r="Q34" s="22"/>
      <c r="R34" s="22"/>
      <c r="S34" s="22"/>
      <c r="T34" s="22"/>
      <c r="U34" s="22"/>
      <c r="V34" s="22"/>
      <c r="W34" s="22">
        <v>3797057</v>
      </c>
      <c r="X34" s="22">
        <v>4036278</v>
      </c>
      <c r="Y34" s="22">
        <v>-239221</v>
      </c>
      <c r="Z34" s="23">
        <v>-5.9267721400755846</v>
      </c>
      <c r="AA34" s="20">
        <v>8072467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199936</v>
      </c>
      <c r="D37" s="20"/>
      <c r="E37" s="21">
        <v>209800</v>
      </c>
      <c r="F37" s="22">
        <v>209800</v>
      </c>
      <c r="G37" s="22">
        <v>29600</v>
      </c>
      <c r="H37" s="22"/>
      <c r="I37" s="22"/>
      <c r="J37" s="22">
        <v>29600</v>
      </c>
      <c r="K37" s="22"/>
      <c r="L37" s="22">
        <v>29900</v>
      </c>
      <c r="M37" s="22">
        <v>29200</v>
      </c>
      <c r="N37" s="22">
        <v>59100</v>
      </c>
      <c r="O37" s="22"/>
      <c r="P37" s="22"/>
      <c r="Q37" s="22"/>
      <c r="R37" s="22"/>
      <c r="S37" s="22"/>
      <c r="T37" s="22"/>
      <c r="U37" s="22"/>
      <c r="V37" s="22"/>
      <c r="W37" s="22">
        <v>88700</v>
      </c>
      <c r="X37" s="22">
        <v>104904</v>
      </c>
      <c r="Y37" s="22">
        <v>-16204</v>
      </c>
      <c r="Z37" s="23">
        <v>-15.44650346983909</v>
      </c>
      <c r="AA37" s="20">
        <v>209800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651255</v>
      </c>
      <c r="F38" s="22">
        <v>651255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325632</v>
      </c>
      <c r="Y38" s="22">
        <v>-325632</v>
      </c>
      <c r="Z38" s="23">
        <v>-100</v>
      </c>
      <c r="AA38" s="20">
        <v>651255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>
        <v>400000</v>
      </c>
      <c r="F41" s="22">
        <v>400000</v>
      </c>
      <c r="G41" s="22"/>
      <c r="H41" s="22"/>
      <c r="I41" s="22"/>
      <c r="J41" s="22"/>
      <c r="K41" s="22"/>
      <c r="L41" s="22"/>
      <c r="M41" s="22">
        <v>192400</v>
      </c>
      <c r="N41" s="22">
        <v>192400</v>
      </c>
      <c r="O41" s="22"/>
      <c r="P41" s="22"/>
      <c r="Q41" s="22"/>
      <c r="R41" s="22"/>
      <c r="S41" s="22"/>
      <c r="T41" s="22"/>
      <c r="U41" s="22"/>
      <c r="V41" s="22"/>
      <c r="W41" s="22">
        <v>192400</v>
      </c>
      <c r="X41" s="22">
        <v>200004</v>
      </c>
      <c r="Y41" s="22">
        <v>-7604</v>
      </c>
      <c r="Z41" s="23">
        <v>-3.8019239615207692</v>
      </c>
      <c r="AA41" s="20">
        <v>400000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1547697</v>
      </c>
      <c r="D44" s="20"/>
      <c r="E44" s="21">
        <v>1943398</v>
      </c>
      <c r="F44" s="22">
        <v>1943398</v>
      </c>
      <c r="G44" s="22">
        <v>118209</v>
      </c>
      <c r="H44" s="22">
        <v>267120</v>
      </c>
      <c r="I44" s="22">
        <v>253109</v>
      </c>
      <c r="J44" s="22">
        <v>638438</v>
      </c>
      <c r="K44" s="22">
        <v>122774</v>
      </c>
      <c r="L44" s="22">
        <v>191456</v>
      </c>
      <c r="M44" s="22">
        <v>159916</v>
      </c>
      <c r="N44" s="22">
        <v>474146</v>
      </c>
      <c r="O44" s="22"/>
      <c r="P44" s="22"/>
      <c r="Q44" s="22"/>
      <c r="R44" s="22"/>
      <c r="S44" s="22"/>
      <c r="T44" s="22"/>
      <c r="U44" s="22"/>
      <c r="V44" s="22"/>
      <c r="W44" s="22">
        <v>1112584</v>
      </c>
      <c r="X44" s="22">
        <v>971718</v>
      </c>
      <c r="Y44" s="22">
        <v>140866</v>
      </c>
      <c r="Z44" s="23">
        <v>14.49659263284204</v>
      </c>
      <c r="AA44" s="20">
        <v>1943398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9563739</v>
      </c>
      <c r="D47" s="29">
        <f t="shared" ref="D47:Y47" si="1">SUM(D34:D46)</f>
        <v>0</v>
      </c>
      <c r="E47" s="30">
        <f t="shared" si="1"/>
        <v>11276920</v>
      </c>
      <c r="F47" s="31">
        <f t="shared" si="1"/>
        <v>11276920</v>
      </c>
      <c r="G47" s="31">
        <f t="shared" si="1"/>
        <v>732027</v>
      </c>
      <c r="H47" s="31">
        <f t="shared" si="1"/>
        <v>267120</v>
      </c>
      <c r="I47" s="31">
        <f t="shared" si="1"/>
        <v>2289863</v>
      </c>
      <c r="J47" s="31">
        <f t="shared" si="1"/>
        <v>3289010</v>
      </c>
      <c r="K47" s="31">
        <f t="shared" si="1"/>
        <v>53559</v>
      </c>
      <c r="L47" s="31">
        <f t="shared" si="1"/>
        <v>858580</v>
      </c>
      <c r="M47" s="31">
        <f t="shared" si="1"/>
        <v>989592</v>
      </c>
      <c r="N47" s="31">
        <f t="shared" si="1"/>
        <v>1901731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5190741</v>
      </c>
      <c r="X47" s="31">
        <f t="shared" si="1"/>
        <v>5638536</v>
      </c>
      <c r="Y47" s="31">
        <f t="shared" si="1"/>
        <v>-447795</v>
      </c>
      <c r="Z47" s="32">
        <f>+IF(X47&lt;&gt;0,+(Y47/X47)*100,0)</f>
        <v>-7.9416891193033079</v>
      </c>
      <c r="AA47" s="29">
        <f>SUM(AA34:AA46)</f>
        <v>11276920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-6145940</v>
      </c>
      <c r="D48" s="39">
        <f t="shared" si="2"/>
        <v>0</v>
      </c>
      <c r="E48" s="40">
        <f t="shared" si="2"/>
        <v>-4744621</v>
      </c>
      <c r="F48" s="41">
        <f t="shared" si="2"/>
        <v>-4744621</v>
      </c>
      <c r="G48" s="41">
        <f t="shared" si="2"/>
        <v>-607618</v>
      </c>
      <c r="H48" s="41">
        <f t="shared" si="2"/>
        <v>-101786</v>
      </c>
      <c r="I48" s="41">
        <f t="shared" si="2"/>
        <v>-2123802</v>
      </c>
      <c r="J48" s="41">
        <f t="shared" si="2"/>
        <v>-2833206</v>
      </c>
      <c r="K48" s="41">
        <f t="shared" si="2"/>
        <v>45722</v>
      </c>
      <c r="L48" s="41">
        <f t="shared" si="2"/>
        <v>-989249</v>
      </c>
      <c r="M48" s="41">
        <f t="shared" si="2"/>
        <v>-931865</v>
      </c>
      <c r="N48" s="41">
        <f t="shared" si="2"/>
        <v>-1875392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-4708598</v>
      </c>
      <c r="X48" s="41">
        <f t="shared" si="2"/>
        <v>-2372394</v>
      </c>
      <c r="Y48" s="41">
        <f t="shared" si="2"/>
        <v>-2336204</v>
      </c>
      <c r="Z48" s="42">
        <f>+IF(X48&lt;&gt;0,+(Y48/X48)*100,0)</f>
        <v>98.474536691628785</v>
      </c>
      <c r="AA48" s="39">
        <f>+AA32-AA47</f>
        <v>-4744621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-6145940</v>
      </c>
      <c r="D51" s="48">
        <f t="shared" si="3"/>
        <v>0</v>
      </c>
      <c r="E51" s="49">
        <f t="shared" si="3"/>
        <v>-4744621</v>
      </c>
      <c r="F51" s="50">
        <f t="shared" si="3"/>
        <v>-4744621</v>
      </c>
      <c r="G51" s="50">
        <f t="shared" si="3"/>
        <v>-607618</v>
      </c>
      <c r="H51" s="50">
        <f t="shared" si="3"/>
        <v>-101786</v>
      </c>
      <c r="I51" s="50">
        <f t="shared" si="3"/>
        <v>-2123802</v>
      </c>
      <c r="J51" s="50">
        <f t="shared" si="3"/>
        <v>-2833206</v>
      </c>
      <c r="K51" s="50">
        <f t="shared" si="3"/>
        <v>45722</v>
      </c>
      <c r="L51" s="50">
        <f t="shared" si="3"/>
        <v>-989249</v>
      </c>
      <c r="M51" s="50">
        <f t="shared" si="3"/>
        <v>-931865</v>
      </c>
      <c r="N51" s="50">
        <f t="shared" si="3"/>
        <v>-1875392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-4708598</v>
      </c>
      <c r="X51" s="50">
        <f t="shared" si="3"/>
        <v>-2372394</v>
      </c>
      <c r="Y51" s="50">
        <f t="shared" si="3"/>
        <v>-2336204</v>
      </c>
      <c r="Z51" s="51">
        <f>+IF(X51&lt;&gt;0,+(Y51/X51)*100,0)</f>
        <v>98.474536691628785</v>
      </c>
      <c r="AA51" s="48">
        <f>SUM(AA48:AA50)</f>
        <v>-4744621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-6145940</v>
      </c>
      <c r="D53" s="54">
        <f>+D51-D52</f>
        <v>0</v>
      </c>
      <c r="E53" s="55">
        <f t="shared" si="4"/>
        <v>-4744621</v>
      </c>
      <c r="F53" s="56">
        <f t="shared" si="4"/>
        <v>-4744621</v>
      </c>
      <c r="G53" s="56">
        <f t="shared" si="4"/>
        <v>-607618</v>
      </c>
      <c r="H53" s="56">
        <f t="shared" si="4"/>
        <v>-101786</v>
      </c>
      <c r="I53" s="56">
        <f t="shared" si="4"/>
        <v>-2123802</v>
      </c>
      <c r="J53" s="56">
        <f t="shared" si="4"/>
        <v>-2833206</v>
      </c>
      <c r="K53" s="56">
        <f t="shared" si="4"/>
        <v>45722</v>
      </c>
      <c r="L53" s="56">
        <f t="shared" si="4"/>
        <v>-989249</v>
      </c>
      <c r="M53" s="56">
        <f t="shared" si="4"/>
        <v>-931865</v>
      </c>
      <c r="N53" s="56">
        <f t="shared" si="4"/>
        <v>-1875392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-4708598</v>
      </c>
      <c r="X53" s="56">
        <f t="shared" si="4"/>
        <v>-2372394</v>
      </c>
      <c r="Y53" s="56">
        <f t="shared" si="4"/>
        <v>-2336204</v>
      </c>
      <c r="Z53" s="57">
        <f>+IF(X53&lt;&gt;0,+(Y53/X53)*100,0)</f>
        <v>98.474536691628785</v>
      </c>
      <c r="AA53" s="54">
        <f>+AA51-AA52</f>
        <v>-4744621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-6145940</v>
      </c>
      <c r="D56" s="48">
        <f>SUM(D53:D55)</f>
        <v>0</v>
      </c>
      <c r="E56" s="49">
        <f t="shared" si="5"/>
        <v>-4744621</v>
      </c>
      <c r="F56" s="50">
        <f t="shared" si="5"/>
        <v>-4744621</v>
      </c>
      <c r="G56" s="50">
        <f t="shared" si="5"/>
        <v>-607618</v>
      </c>
      <c r="H56" s="50">
        <f t="shared" si="5"/>
        <v>-101786</v>
      </c>
      <c r="I56" s="50">
        <f t="shared" si="5"/>
        <v>-2123802</v>
      </c>
      <c r="J56" s="50">
        <f t="shared" si="5"/>
        <v>-2833206</v>
      </c>
      <c r="K56" s="50">
        <f t="shared" si="5"/>
        <v>45722</v>
      </c>
      <c r="L56" s="50">
        <f t="shared" si="5"/>
        <v>-989249</v>
      </c>
      <c r="M56" s="50">
        <f t="shared" si="5"/>
        <v>-931865</v>
      </c>
      <c r="N56" s="50">
        <f t="shared" si="5"/>
        <v>-1875392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-4708598</v>
      </c>
      <c r="X56" s="50">
        <f t="shared" si="5"/>
        <v>-2372394</v>
      </c>
      <c r="Y56" s="50">
        <f t="shared" si="5"/>
        <v>-2336204</v>
      </c>
      <c r="Z56" s="51">
        <f>+IF(X56&lt;&gt;0,+(Y56/X56)*100,0)</f>
        <v>98.474536691628785</v>
      </c>
      <c r="AA56" s="48">
        <f>SUM(AA53:AA55)</f>
        <v>-4744621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-6145940</v>
      </c>
      <c r="D59" s="65">
        <f>SUM(D56:D58)</f>
        <v>0</v>
      </c>
      <c r="E59" s="66">
        <f t="shared" si="6"/>
        <v>-4744621</v>
      </c>
      <c r="F59" s="67">
        <f t="shared" si="6"/>
        <v>-4744621</v>
      </c>
      <c r="G59" s="67">
        <f t="shared" si="6"/>
        <v>-607618</v>
      </c>
      <c r="H59" s="67">
        <f t="shared" si="6"/>
        <v>-101786</v>
      </c>
      <c r="I59" s="67">
        <f t="shared" si="6"/>
        <v>-2123802</v>
      </c>
      <c r="J59" s="67">
        <f t="shared" si="6"/>
        <v>-2833206</v>
      </c>
      <c r="K59" s="67">
        <f t="shared" si="6"/>
        <v>45722</v>
      </c>
      <c r="L59" s="67">
        <f t="shared" si="6"/>
        <v>-989249</v>
      </c>
      <c r="M59" s="67">
        <f t="shared" si="6"/>
        <v>-931865</v>
      </c>
      <c r="N59" s="67">
        <f t="shared" si="6"/>
        <v>-1875392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-4708598</v>
      </c>
      <c r="X59" s="67">
        <f t="shared" si="6"/>
        <v>-2372394</v>
      </c>
      <c r="Y59" s="67">
        <f t="shared" si="6"/>
        <v>-2336204</v>
      </c>
      <c r="Z59" s="68">
        <f>+IF(X59&lt;&gt;0,+(Y59/X59)*100,0)</f>
        <v>98.474536691628785</v>
      </c>
      <c r="AA59" s="65">
        <f>SUM(AA56:AA58)</f>
        <v>-4744621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142911572</v>
      </c>
      <c r="D9" s="20"/>
      <c r="E9" s="21">
        <v>150138728</v>
      </c>
      <c r="F9" s="22">
        <v>150138728</v>
      </c>
      <c r="G9" s="22">
        <v>14075723</v>
      </c>
      <c r="H9" s="22">
        <v>13778997</v>
      </c>
      <c r="I9" s="22">
        <v>13660335</v>
      </c>
      <c r="J9" s="22">
        <v>41515055</v>
      </c>
      <c r="K9" s="22">
        <v>12879298</v>
      </c>
      <c r="L9" s="22">
        <v>13661508</v>
      </c>
      <c r="M9" s="22">
        <v>13552381</v>
      </c>
      <c r="N9" s="22">
        <v>40093187</v>
      </c>
      <c r="O9" s="22"/>
      <c r="P9" s="22"/>
      <c r="Q9" s="22"/>
      <c r="R9" s="22"/>
      <c r="S9" s="22"/>
      <c r="T9" s="22"/>
      <c r="U9" s="22"/>
      <c r="V9" s="22"/>
      <c r="W9" s="22">
        <v>81608242</v>
      </c>
      <c r="X9" s="22">
        <v>75069462</v>
      </c>
      <c r="Y9" s="22">
        <v>6538780</v>
      </c>
      <c r="Z9" s="23">
        <v>8.7103061961467088</v>
      </c>
      <c r="AA9" s="20">
        <v>150138728</v>
      </c>
    </row>
    <row r="10" spans="1:27" x14ac:dyDescent="0.25">
      <c r="A10" s="19" t="s">
        <v>38</v>
      </c>
      <c r="B10" s="15" t="s">
        <v>32</v>
      </c>
      <c r="C10" s="20"/>
      <c r="D10" s="20"/>
      <c r="E10" s="21">
        <v>1137</v>
      </c>
      <c r="F10" s="22">
        <v>1137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570</v>
      </c>
      <c r="Y10" s="22">
        <v>-570</v>
      </c>
      <c r="Z10" s="23">
        <v>-100</v>
      </c>
      <c r="AA10" s="20">
        <v>1137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17492022</v>
      </c>
      <c r="D13" s="20"/>
      <c r="E13" s="21">
        <v>9375862</v>
      </c>
      <c r="F13" s="22">
        <v>9267052</v>
      </c>
      <c r="G13" s="22">
        <v>1457085</v>
      </c>
      <c r="H13" s="22">
        <v>1459925</v>
      </c>
      <c r="I13" s="22">
        <v>1480837</v>
      </c>
      <c r="J13" s="22">
        <v>4397847</v>
      </c>
      <c r="K13" s="22">
        <v>1453881</v>
      </c>
      <c r="L13" s="22">
        <v>1463199</v>
      </c>
      <c r="M13" s="22">
        <v>1486813</v>
      </c>
      <c r="N13" s="22">
        <v>4403893</v>
      </c>
      <c r="O13" s="22"/>
      <c r="P13" s="22"/>
      <c r="Q13" s="22"/>
      <c r="R13" s="22"/>
      <c r="S13" s="22"/>
      <c r="T13" s="22"/>
      <c r="U13" s="22"/>
      <c r="V13" s="22"/>
      <c r="W13" s="22">
        <v>8801740</v>
      </c>
      <c r="X13" s="22">
        <v>4638477</v>
      </c>
      <c r="Y13" s="22">
        <v>4163263</v>
      </c>
      <c r="Z13" s="23">
        <v>89.754956206530721</v>
      </c>
      <c r="AA13" s="20">
        <v>9267052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>
        <v>1136</v>
      </c>
      <c r="F19" s="22">
        <v>1136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564</v>
      </c>
      <c r="Y19" s="22">
        <v>-564</v>
      </c>
      <c r="Z19" s="23">
        <v>-100</v>
      </c>
      <c r="AA19" s="20">
        <v>1136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1000000</v>
      </c>
      <c r="F25" s="22">
        <v>1000000</v>
      </c>
      <c r="G25" s="22"/>
      <c r="H25" s="22">
        <v>5452</v>
      </c>
      <c r="I25" s="22">
        <v>178419</v>
      </c>
      <c r="J25" s="22">
        <v>183871</v>
      </c>
      <c r="K25" s="22">
        <v>195930</v>
      </c>
      <c r="L25" s="22">
        <v>191923</v>
      </c>
      <c r="M25" s="22">
        <v>186170</v>
      </c>
      <c r="N25" s="22">
        <v>574023</v>
      </c>
      <c r="O25" s="22"/>
      <c r="P25" s="22"/>
      <c r="Q25" s="22"/>
      <c r="R25" s="22"/>
      <c r="S25" s="22"/>
      <c r="T25" s="22"/>
      <c r="U25" s="22"/>
      <c r="V25" s="22"/>
      <c r="W25" s="22">
        <v>757894</v>
      </c>
      <c r="X25" s="22">
        <v>499998</v>
      </c>
      <c r="Y25" s="22">
        <v>257896</v>
      </c>
      <c r="Z25" s="23">
        <v>51.579406317625278</v>
      </c>
      <c r="AA25" s="20">
        <v>1000000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440447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160844041</v>
      </c>
      <c r="D32" s="29">
        <f t="shared" ref="D32:Y32" si="0">SUM(D6:D31)</f>
        <v>0</v>
      </c>
      <c r="E32" s="30">
        <f t="shared" si="0"/>
        <v>160516863</v>
      </c>
      <c r="F32" s="31">
        <f t="shared" si="0"/>
        <v>160408053</v>
      </c>
      <c r="G32" s="31">
        <f t="shared" si="0"/>
        <v>15532808</v>
      </c>
      <c r="H32" s="31">
        <f t="shared" si="0"/>
        <v>15244374</v>
      </c>
      <c r="I32" s="31">
        <f t="shared" si="0"/>
        <v>15319591</v>
      </c>
      <c r="J32" s="31">
        <f t="shared" si="0"/>
        <v>46096773</v>
      </c>
      <c r="K32" s="31">
        <f t="shared" si="0"/>
        <v>14529109</v>
      </c>
      <c r="L32" s="31">
        <f t="shared" si="0"/>
        <v>15316630</v>
      </c>
      <c r="M32" s="31">
        <f t="shared" si="0"/>
        <v>15225364</v>
      </c>
      <c r="N32" s="31">
        <f t="shared" si="0"/>
        <v>45071103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91167876</v>
      </c>
      <c r="X32" s="31">
        <f t="shared" si="0"/>
        <v>80209071</v>
      </c>
      <c r="Y32" s="31">
        <f t="shared" si="0"/>
        <v>10958805</v>
      </c>
      <c r="Z32" s="32">
        <f>+IF(X32&lt;&gt;0,+(Y32/X32)*100,0)</f>
        <v>13.662800059110522</v>
      </c>
      <c r="AA32" s="29">
        <f>SUM(AA6:AA31)</f>
        <v>160408053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47128374</v>
      </c>
      <c r="D34" s="20"/>
      <c r="E34" s="21">
        <v>61665853</v>
      </c>
      <c r="F34" s="22">
        <v>61665853</v>
      </c>
      <c r="G34" s="22">
        <v>4359775</v>
      </c>
      <c r="H34" s="22">
        <v>4280119</v>
      </c>
      <c r="I34" s="22">
        <v>4298709</v>
      </c>
      <c r="J34" s="22">
        <v>12938603</v>
      </c>
      <c r="K34" s="22">
        <v>5042092</v>
      </c>
      <c r="L34" s="22">
        <v>4225625</v>
      </c>
      <c r="M34" s="22">
        <v>4643222</v>
      </c>
      <c r="N34" s="22">
        <v>13910939</v>
      </c>
      <c r="O34" s="22"/>
      <c r="P34" s="22"/>
      <c r="Q34" s="22"/>
      <c r="R34" s="22"/>
      <c r="S34" s="22"/>
      <c r="T34" s="22"/>
      <c r="U34" s="22"/>
      <c r="V34" s="22"/>
      <c r="W34" s="22">
        <v>26849542</v>
      </c>
      <c r="X34" s="22">
        <v>30832926</v>
      </c>
      <c r="Y34" s="22">
        <v>-3983384</v>
      </c>
      <c r="Z34" s="23">
        <v>-12.919253917062559</v>
      </c>
      <c r="AA34" s="20">
        <v>61665853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7015837</v>
      </c>
      <c r="D37" s="20"/>
      <c r="E37" s="21">
        <v>10170576</v>
      </c>
      <c r="F37" s="22">
        <v>11931948</v>
      </c>
      <c r="G37" s="22">
        <v>198398</v>
      </c>
      <c r="H37" s="22">
        <v>1561609</v>
      </c>
      <c r="I37" s="22">
        <v>2204941</v>
      </c>
      <c r="J37" s="22">
        <v>3964948</v>
      </c>
      <c r="K37" s="22">
        <v>149594</v>
      </c>
      <c r="L37" s="22">
        <v>347574</v>
      </c>
      <c r="M37" s="22">
        <v>1427772</v>
      </c>
      <c r="N37" s="22">
        <v>1924940</v>
      </c>
      <c r="O37" s="22"/>
      <c r="P37" s="22"/>
      <c r="Q37" s="22"/>
      <c r="R37" s="22"/>
      <c r="S37" s="22"/>
      <c r="T37" s="22"/>
      <c r="U37" s="22"/>
      <c r="V37" s="22"/>
      <c r="W37" s="22">
        <v>5889888</v>
      </c>
      <c r="X37" s="22">
        <v>5885919</v>
      </c>
      <c r="Y37" s="22">
        <v>3969</v>
      </c>
      <c r="Z37" s="23">
        <v>6.7432120625513195E-2</v>
      </c>
      <c r="AA37" s="20">
        <v>11931948</v>
      </c>
    </row>
    <row r="38" spans="1:27" x14ac:dyDescent="0.25">
      <c r="A38" s="19" t="s">
        <v>64</v>
      </c>
      <c r="B38" s="15" t="s">
        <v>32</v>
      </c>
      <c r="C38" s="20">
        <v>22857624</v>
      </c>
      <c r="D38" s="20"/>
      <c r="E38" s="21">
        <v>7463586</v>
      </c>
      <c r="F38" s="22">
        <v>7463586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3731790</v>
      </c>
      <c r="Y38" s="22">
        <v>-3731790</v>
      </c>
      <c r="Z38" s="23">
        <v>-100</v>
      </c>
      <c r="AA38" s="20">
        <v>7463586</v>
      </c>
    </row>
    <row r="39" spans="1:27" x14ac:dyDescent="0.25">
      <c r="A39" s="19" t="s">
        <v>65</v>
      </c>
      <c r="B39" s="15" t="s">
        <v>32</v>
      </c>
      <c r="C39" s="20">
        <v>13992712</v>
      </c>
      <c r="D39" s="20"/>
      <c r="E39" s="21">
        <v>3679476</v>
      </c>
      <c r="F39" s="22">
        <v>3679476</v>
      </c>
      <c r="G39" s="22"/>
      <c r="H39" s="22"/>
      <c r="I39" s="22">
        <v>3619744</v>
      </c>
      <c r="J39" s="22">
        <v>3619744</v>
      </c>
      <c r="K39" s="22">
        <v>1215481</v>
      </c>
      <c r="L39" s="22">
        <v>1209840</v>
      </c>
      <c r="M39" s="22">
        <v>1201218</v>
      </c>
      <c r="N39" s="22">
        <v>3626539</v>
      </c>
      <c r="O39" s="22"/>
      <c r="P39" s="22"/>
      <c r="Q39" s="22"/>
      <c r="R39" s="22"/>
      <c r="S39" s="22"/>
      <c r="T39" s="22"/>
      <c r="U39" s="22"/>
      <c r="V39" s="22"/>
      <c r="W39" s="22">
        <v>7246283</v>
      </c>
      <c r="X39" s="22">
        <v>1839738</v>
      </c>
      <c r="Y39" s="22">
        <v>5406545</v>
      </c>
      <c r="Z39" s="23">
        <v>293.87581275159829</v>
      </c>
      <c r="AA39" s="20">
        <v>3679476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103928180</v>
      </c>
      <c r="D41" s="20"/>
      <c r="E41" s="21">
        <v>81042049</v>
      </c>
      <c r="F41" s="22">
        <v>81042049</v>
      </c>
      <c r="G41" s="22">
        <v>6018004</v>
      </c>
      <c r="H41" s="22">
        <v>2557631</v>
      </c>
      <c r="I41" s="22">
        <v>10885496</v>
      </c>
      <c r="J41" s="22">
        <v>19461131</v>
      </c>
      <c r="K41" s="22">
        <v>9974454</v>
      </c>
      <c r="L41" s="22">
        <v>5945885</v>
      </c>
      <c r="M41" s="22">
        <v>9397970</v>
      </c>
      <c r="N41" s="22">
        <v>25318309</v>
      </c>
      <c r="O41" s="22"/>
      <c r="P41" s="22"/>
      <c r="Q41" s="22"/>
      <c r="R41" s="22"/>
      <c r="S41" s="22"/>
      <c r="T41" s="22"/>
      <c r="U41" s="22"/>
      <c r="V41" s="22"/>
      <c r="W41" s="22">
        <v>44779440</v>
      </c>
      <c r="X41" s="22">
        <v>40521024</v>
      </c>
      <c r="Y41" s="22">
        <v>4258416</v>
      </c>
      <c r="Z41" s="23">
        <v>10.509151989841126</v>
      </c>
      <c r="AA41" s="20">
        <v>81042049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12447301</v>
      </c>
      <c r="F43" s="22">
        <v>12447301</v>
      </c>
      <c r="G43" s="22"/>
      <c r="H43" s="22"/>
      <c r="I43" s="22">
        <v>4038</v>
      </c>
      <c r="J43" s="22">
        <v>4038</v>
      </c>
      <c r="K43" s="22">
        <v>2998471</v>
      </c>
      <c r="L43" s="22">
        <v>1594717</v>
      </c>
      <c r="M43" s="22">
        <v>330714</v>
      </c>
      <c r="N43" s="22">
        <v>4923902</v>
      </c>
      <c r="O43" s="22"/>
      <c r="P43" s="22"/>
      <c r="Q43" s="22"/>
      <c r="R43" s="22"/>
      <c r="S43" s="22"/>
      <c r="T43" s="22"/>
      <c r="U43" s="22"/>
      <c r="V43" s="22"/>
      <c r="W43" s="22">
        <v>4927940</v>
      </c>
      <c r="X43" s="22">
        <v>6223650</v>
      </c>
      <c r="Y43" s="22">
        <v>-1295710</v>
      </c>
      <c r="Z43" s="23">
        <v>-20.81913346669559</v>
      </c>
      <c r="AA43" s="20">
        <v>12447301</v>
      </c>
    </row>
    <row r="44" spans="1:27" x14ac:dyDescent="0.25">
      <c r="A44" s="19" t="s">
        <v>69</v>
      </c>
      <c r="B44" s="15" t="s">
        <v>32</v>
      </c>
      <c r="C44" s="20">
        <v>1192573</v>
      </c>
      <c r="D44" s="20"/>
      <c r="E44" s="21">
        <v>2227386</v>
      </c>
      <c r="F44" s="22">
        <v>2227386</v>
      </c>
      <c r="G44" s="22">
        <v>36714</v>
      </c>
      <c r="H44" s="22">
        <v>35589</v>
      </c>
      <c r="I44" s="22">
        <v>35531</v>
      </c>
      <c r="J44" s="22">
        <v>107834</v>
      </c>
      <c r="K44" s="22">
        <v>44270</v>
      </c>
      <c r="L44" s="22">
        <v>34043</v>
      </c>
      <c r="M44" s="22">
        <v>39194</v>
      </c>
      <c r="N44" s="22">
        <v>117507</v>
      </c>
      <c r="O44" s="22"/>
      <c r="P44" s="22"/>
      <c r="Q44" s="22"/>
      <c r="R44" s="22"/>
      <c r="S44" s="22"/>
      <c r="T44" s="22"/>
      <c r="U44" s="22"/>
      <c r="V44" s="22"/>
      <c r="W44" s="22">
        <v>225341</v>
      </c>
      <c r="X44" s="22">
        <v>1113684</v>
      </c>
      <c r="Y44" s="22">
        <v>-888343</v>
      </c>
      <c r="Z44" s="23">
        <v>-79.766163471864544</v>
      </c>
      <c r="AA44" s="20">
        <v>2227386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>
        <v>113900</v>
      </c>
      <c r="L46" s="22"/>
      <c r="M46" s="22"/>
      <c r="N46" s="22">
        <v>113900</v>
      </c>
      <c r="O46" s="22"/>
      <c r="P46" s="22"/>
      <c r="Q46" s="22"/>
      <c r="R46" s="22"/>
      <c r="S46" s="22"/>
      <c r="T46" s="22"/>
      <c r="U46" s="22"/>
      <c r="V46" s="22"/>
      <c r="W46" s="22">
        <v>113900</v>
      </c>
      <c r="X46" s="22"/>
      <c r="Y46" s="22">
        <v>113900</v>
      </c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196115300</v>
      </c>
      <c r="D47" s="29">
        <f t="shared" ref="D47:Y47" si="1">SUM(D34:D46)</f>
        <v>0</v>
      </c>
      <c r="E47" s="30">
        <f t="shared" si="1"/>
        <v>178696227</v>
      </c>
      <c r="F47" s="31">
        <f t="shared" si="1"/>
        <v>180457599</v>
      </c>
      <c r="G47" s="31">
        <f t="shared" si="1"/>
        <v>10612891</v>
      </c>
      <c r="H47" s="31">
        <f t="shared" si="1"/>
        <v>8434948</v>
      </c>
      <c r="I47" s="31">
        <f t="shared" si="1"/>
        <v>21048459</v>
      </c>
      <c r="J47" s="31">
        <f t="shared" si="1"/>
        <v>40096298</v>
      </c>
      <c r="K47" s="31">
        <f t="shared" si="1"/>
        <v>19538262</v>
      </c>
      <c r="L47" s="31">
        <f t="shared" si="1"/>
        <v>13357684</v>
      </c>
      <c r="M47" s="31">
        <f t="shared" si="1"/>
        <v>17040090</v>
      </c>
      <c r="N47" s="31">
        <f t="shared" si="1"/>
        <v>49936036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90032334</v>
      </c>
      <c r="X47" s="31">
        <f t="shared" si="1"/>
        <v>90148731</v>
      </c>
      <c r="Y47" s="31">
        <f t="shared" si="1"/>
        <v>-116397</v>
      </c>
      <c r="Z47" s="32">
        <f>+IF(X47&lt;&gt;0,+(Y47/X47)*100,0)</f>
        <v>-0.12911662616748315</v>
      </c>
      <c r="AA47" s="29">
        <f>SUM(AA34:AA46)</f>
        <v>180457599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-35271259</v>
      </c>
      <c r="D48" s="39">
        <f t="shared" si="2"/>
        <v>0</v>
      </c>
      <c r="E48" s="40">
        <f t="shared" si="2"/>
        <v>-18179364</v>
      </c>
      <c r="F48" s="41">
        <f t="shared" si="2"/>
        <v>-20049546</v>
      </c>
      <c r="G48" s="41">
        <f t="shared" si="2"/>
        <v>4919917</v>
      </c>
      <c r="H48" s="41">
        <f t="shared" si="2"/>
        <v>6809426</v>
      </c>
      <c r="I48" s="41">
        <f t="shared" si="2"/>
        <v>-5728868</v>
      </c>
      <c r="J48" s="41">
        <f t="shared" si="2"/>
        <v>6000475</v>
      </c>
      <c r="K48" s="41">
        <f t="shared" si="2"/>
        <v>-5009153</v>
      </c>
      <c r="L48" s="41">
        <f t="shared" si="2"/>
        <v>1958946</v>
      </c>
      <c r="M48" s="41">
        <f t="shared" si="2"/>
        <v>-1814726</v>
      </c>
      <c r="N48" s="41">
        <f t="shared" si="2"/>
        <v>-4864933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1135542</v>
      </c>
      <c r="X48" s="41">
        <f t="shared" si="2"/>
        <v>-9939660</v>
      </c>
      <c r="Y48" s="41">
        <f t="shared" si="2"/>
        <v>11075202</v>
      </c>
      <c r="Z48" s="42">
        <f>+IF(X48&lt;&gt;0,+(Y48/X48)*100,0)</f>
        <v>-111.42435455538721</v>
      </c>
      <c r="AA48" s="39">
        <f>+AA32-AA47</f>
        <v>-20049546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20381394</v>
      </c>
      <c r="F49" s="22">
        <v>20381394</v>
      </c>
      <c r="G49" s="22"/>
      <c r="H49" s="22"/>
      <c r="I49" s="22"/>
      <c r="J49" s="22"/>
      <c r="K49" s="22"/>
      <c r="L49" s="22">
        <v>1661424</v>
      </c>
      <c r="M49" s="22">
        <v>303668</v>
      </c>
      <c r="N49" s="22">
        <v>1965092</v>
      </c>
      <c r="O49" s="22"/>
      <c r="P49" s="22"/>
      <c r="Q49" s="22"/>
      <c r="R49" s="22"/>
      <c r="S49" s="22"/>
      <c r="T49" s="22"/>
      <c r="U49" s="22"/>
      <c r="V49" s="22"/>
      <c r="W49" s="22">
        <v>1965092</v>
      </c>
      <c r="X49" s="22">
        <v>10190700</v>
      </c>
      <c r="Y49" s="22">
        <v>-8225608</v>
      </c>
      <c r="Z49" s="23">
        <v>-80.716810425191596</v>
      </c>
      <c r="AA49" s="20">
        <v>20381394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-35271259</v>
      </c>
      <c r="D51" s="48">
        <f t="shared" si="3"/>
        <v>0</v>
      </c>
      <c r="E51" s="49">
        <f t="shared" si="3"/>
        <v>2202030</v>
      </c>
      <c r="F51" s="50">
        <f t="shared" si="3"/>
        <v>331848</v>
      </c>
      <c r="G51" s="50">
        <f t="shared" si="3"/>
        <v>4919917</v>
      </c>
      <c r="H51" s="50">
        <f t="shared" si="3"/>
        <v>6809426</v>
      </c>
      <c r="I51" s="50">
        <f t="shared" si="3"/>
        <v>-5728868</v>
      </c>
      <c r="J51" s="50">
        <f t="shared" si="3"/>
        <v>6000475</v>
      </c>
      <c r="K51" s="50">
        <f t="shared" si="3"/>
        <v>-5009153</v>
      </c>
      <c r="L51" s="50">
        <f t="shared" si="3"/>
        <v>3620370</v>
      </c>
      <c r="M51" s="50">
        <f t="shared" si="3"/>
        <v>-1511058</v>
      </c>
      <c r="N51" s="50">
        <f t="shared" si="3"/>
        <v>-2899841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3100634</v>
      </c>
      <c r="X51" s="50">
        <f t="shared" si="3"/>
        <v>251040</v>
      </c>
      <c r="Y51" s="50">
        <f t="shared" si="3"/>
        <v>2849594</v>
      </c>
      <c r="Z51" s="51">
        <f>+IF(X51&lt;&gt;0,+(Y51/X51)*100,0)</f>
        <v>1135.1155194391331</v>
      </c>
      <c r="AA51" s="48">
        <f>SUM(AA48:AA50)</f>
        <v>331848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-35271259</v>
      </c>
      <c r="D53" s="54">
        <f>+D51-D52</f>
        <v>0</v>
      </c>
      <c r="E53" s="55">
        <f t="shared" si="4"/>
        <v>2202030</v>
      </c>
      <c r="F53" s="56">
        <f t="shared" si="4"/>
        <v>331848</v>
      </c>
      <c r="G53" s="56">
        <f t="shared" si="4"/>
        <v>4919917</v>
      </c>
      <c r="H53" s="56">
        <f t="shared" si="4"/>
        <v>6809426</v>
      </c>
      <c r="I53" s="56">
        <f t="shared" si="4"/>
        <v>-5728868</v>
      </c>
      <c r="J53" s="56">
        <f t="shared" si="4"/>
        <v>6000475</v>
      </c>
      <c r="K53" s="56">
        <f t="shared" si="4"/>
        <v>-5009153</v>
      </c>
      <c r="L53" s="56">
        <f t="shared" si="4"/>
        <v>3620370</v>
      </c>
      <c r="M53" s="56">
        <f t="shared" si="4"/>
        <v>-1511058</v>
      </c>
      <c r="N53" s="56">
        <f t="shared" si="4"/>
        <v>-2899841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3100634</v>
      </c>
      <c r="X53" s="56">
        <f t="shared" si="4"/>
        <v>251040</v>
      </c>
      <c r="Y53" s="56">
        <f t="shared" si="4"/>
        <v>2849594</v>
      </c>
      <c r="Z53" s="57">
        <f>+IF(X53&lt;&gt;0,+(Y53/X53)*100,0)</f>
        <v>1135.1155194391331</v>
      </c>
      <c r="AA53" s="54">
        <f>+AA51-AA52</f>
        <v>331848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-35271259</v>
      </c>
      <c r="D56" s="48">
        <f>SUM(D53:D55)</f>
        <v>0</v>
      </c>
      <c r="E56" s="49">
        <f t="shared" si="5"/>
        <v>2202030</v>
      </c>
      <c r="F56" s="50">
        <f t="shared" si="5"/>
        <v>331848</v>
      </c>
      <c r="G56" s="50">
        <f t="shared" si="5"/>
        <v>4919917</v>
      </c>
      <c r="H56" s="50">
        <f t="shared" si="5"/>
        <v>6809426</v>
      </c>
      <c r="I56" s="50">
        <f t="shared" si="5"/>
        <v>-5728868</v>
      </c>
      <c r="J56" s="50">
        <f t="shared" si="5"/>
        <v>6000475</v>
      </c>
      <c r="K56" s="50">
        <f t="shared" si="5"/>
        <v>-5009153</v>
      </c>
      <c r="L56" s="50">
        <f t="shared" si="5"/>
        <v>3620370</v>
      </c>
      <c r="M56" s="50">
        <f t="shared" si="5"/>
        <v>-1511058</v>
      </c>
      <c r="N56" s="50">
        <f t="shared" si="5"/>
        <v>-2899841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3100634</v>
      </c>
      <c r="X56" s="50">
        <f t="shared" si="5"/>
        <v>251040</v>
      </c>
      <c r="Y56" s="50">
        <f t="shared" si="5"/>
        <v>2849594</v>
      </c>
      <c r="Z56" s="51">
        <f>+IF(X56&lt;&gt;0,+(Y56/X56)*100,0)</f>
        <v>1135.1155194391331</v>
      </c>
      <c r="AA56" s="48">
        <f>SUM(AA53:AA55)</f>
        <v>331848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-35271259</v>
      </c>
      <c r="D59" s="65">
        <f>SUM(D56:D58)</f>
        <v>0</v>
      </c>
      <c r="E59" s="66">
        <f t="shared" si="6"/>
        <v>2202030</v>
      </c>
      <c r="F59" s="67">
        <f t="shared" si="6"/>
        <v>331848</v>
      </c>
      <c r="G59" s="67">
        <f t="shared" si="6"/>
        <v>4919917</v>
      </c>
      <c r="H59" s="67">
        <f t="shared" si="6"/>
        <v>6809426</v>
      </c>
      <c r="I59" s="67">
        <f t="shared" si="6"/>
        <v>-5728868</v>
      </c>
      <c r="J59" s="67">
        <f t="shared" si="6"/>
        <v>6000475</v>
      </c>
      <c r="K59" s="67">
        <f t="shared" si="6"/>
        <v>-5009153</v>
      </c>
      <c r="L59" s="67">
        <f t="shared" si="6"/>
        <v>3620370</v>
      </c>
      <c r="M59" s="67">
        <f t="shared" si="6"/>
        <v>-1511058</v>
      </c>
      <c r="N59" s="67">
        <f t="shared" si="6"/>
        <v>-2899841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3100634</v>
      </c>
      <c r="X59" s="67">
        <f t="shared" si="6"/>
        <v>251040</v>
      </c>
      <c r="Y59" s="67">
        <f t="shared" si="6"/>
        <v>2849594</v>
      </c>
      <c r="Z59" s="68">
        <f>+IF(X59&lt;&gt;0,+(Y59/X59)*100,0)</f>
        <v>1135.1155194391331</v>
      </c>
      <c r="AA59" s="65">
        <f>SUM(AA56:AA58)</f>
        <v>331848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7415361</v>
      </c>
      <c r="D9" s="20"/>
      <c r="E9" s="21">
        <v>7870758</v>
      </c>
      <c r="F9" s="22">
        <v>7870758</v>
      </c>
      <c r="G9" s="22">
        <v>649281</v>
      </c>
      <c r="H9" s="22">
        <v>645514</v>
      </c>
      <c r="I9" s="22">
        <v>646518</v>
      </c>
      <c r="J9" s="22">
        <v>1941313</v>
      </c>
      <c r="K9" s="22">
        <v>645731</v>
      </c>
      <c r="L9" s="22">
        <v>642584</v>
      </c>
      <c r="M9" s="22">
        <v>644998</v>
      </c>
      <c r="N9" s="22">
        <v>1933313</v>
      </c>
      <c r="O9" s="22"/>
      <c r="P9" s="22"/>
      <c r="Q9" s="22"/>
      <c r="R9" s="22"/>
      <c r="S9" s="22"/>
      <c r="T9" s="22"/>
      <c r="U9" s="22"/>
      <c r="V9" s="22"/>
      <c r="W9" s="22">
        <v>3874626</v>
      </c>
      <c r="X9" s="22">
        <v>3935364</v>
      </c>
      <c r="Y9" s="22">
        <v>-60738</v>
      </c>
      <c r="Z9" s="23">
        <v>-1.5433896330809553</v>
      </c>
      <c r="AA9" s="20">
        <v>7870758</v>
      </c>
    </row>
    <row r="10" spans="1:27" x14ac:dyDescent="0.25">
      <c r="A10" s="19" t="s">
        <v>38</v>
      </c>
      <c r="B10" s="15" t="s">
        <v>32</v>
      </c>
      <c r="C10" s="20"/>
      <c r="D10" s="20"/>
      <c r="E10" s="21">
        <v>4126</v>
      </c>
      <c r="F10" s="22">
        <v>4126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2058</v>
      </c>
      <c r="Y10" s="22">
        <v>-2058</v>
      </c>
      <c r="Z10" s="23">
        <v>-100</v>
      </c>
      <c r="AA10" s="20">
        <v>4126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>
        <v>7874</v>
      </c>
      <c r="F23" s="22">
        <v>7874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3936</v>
      </c>
      <c r="Y23" s="22">
        <v>-3936</v>
      </c>
      <c r="Z23" s="23">
        <v>-100</v>
      </c>
      <c r="AA23" s="20">
        <v>7874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1244000</v>
      </c>
      <c r="D25" s="20"/>
      <c r="E25" s="21">
        <v>1756000</v>
      </c>
      <c r="F25" s="22">
        <v>1756000</v>
      </c>
      <c r="G25" s="22"/>
      <c r="H25" s="22"/>
      <c r="I25" s="22"/>
      <c r="J25" s="22"/>
      <c r="K25" s="22"/>
      <c r="L25" s="22">
        <v>254625</v>
      </c>
      <c r="M25" s="22">
        <v>342000</v>
      </c>
      <c r="N25" s="22">
        <v>596625</v>
      </c>
      <c r="O25" s="22"/>
      <c r="P25" s="22"/>
      <c r="Q25" s="22"/>
      <c r="R25" s="22"/>
      <c r="S25" s="22"/>
      <c r="T25" s="22"/>
      <c r="U25" s="22"/>
      <c r="V25" s="22"/>
      <c r="W25" s="22">
        <v>596625</v>
      </c>
      <c r="X25" s="22">
        <v>877998</v>
      </c>
      <c r="Y25" s="22">
        <v>-281373</v>
      </c>
      <c r="Z25" s="23">
        <v>-32.047111724628074</v>
      </c>
      <c r="AA25" s="20">
        <v>1756000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8659361</v>
      </c>
      <c r="D32" s="29">
        <f t="shared" ref="D32:Y32" si="0">SUM(D6:D31)</f>
        <v>0</v>
      </c>
      <c r="E32" s="30">
        <f t="shared" si="0"/>
        <v>9638758</v>
      </c>
      <c r="F32" s="31">
        <f t="shared" si="0"/>
        <v>9638758</v>
      </c>
      <c r="G32" s="31">
        <f t="shared" si="0"/>
        <v>649281</v>
      </c>
      <c r="H32" s="31">
        <f t="shared" si="0"/>
        <v>645514</v>
      </c>
      <c r="I32" s="31">
        <f t="shared" si="0"/>
        <v>646518</v>
      </c>
      <c r="J32" s="31">
        <f t="shared" si="0"/>
        <v>1941313</v>
      </c>
      <c r="K32" s="31">
        <f t="shared" si="0"/>
        <v>645731</v>
      </c>
      <c r="L32" s="31">
        <f t="shared" si="0"/>
        <v>897209</v>
      </c>
      <c r="M32" s="31">
        <f t="shared" si="0"/>
        <v>986998</v>
      </c>
      <c r="N32" s="31">
        <f t="shared" si="0"/>
        <v>2529938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4471251</v>
      </c>
      <c r="X32" s="31">
        <f t="shared" si="0"/>
        <v>4819356</v>
      </c>
      <c r="Y32" s="31">
        <f t="shared" si="0"/>
        <v>-348105</v>
      </c>
      <c r="Z32" s="32">
        <f>+IF(X32&lt;&gt;0,+(Y32/X32)*100,0)</f>
        <v>-7.2230605084994766</v>
      </c>
      <c r="AA32" s="29">
        <f>SUM(AA6:AA31)</f>
        <v>9638758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9454302</v>
      </c>
      <c r="D34" s="20"/>
      <c r="E34" s="21">
        <v>13002362</v>
      </c>
      <c r="F34" s="22">
        <v>13002362</v>
      </c>
      <c r="G34" s="22">
        <v>496104</v>
      </c>
      <c r="H34" s="22">
        <v>578540</v>
      </c>
      <c r="I34" s="22">
        <v>591985</v>
      </c>
      <c r="J34" s="22">
        <v>1666629</v>
      </c>
      <c r="K34" s="22">
        <v>628736</v>
      </c>
      <c r="L34" s="22">
        <v>837233</v>
      </c>
      <c r="M34" s="22">
        <v>979711</v>
      </c>
      <c r="N34" s="22">
        <v>2445680</v>
      </c>
      <c r="O34" s="22"/>
      <c r="P34" s="22"/>
      <c r="Q34" s="22"/>
      <c r="R34" s="22"/>
      <c r="S34" s="22"/>
      <c r="T34" s="22"/>
      <c r="U34" s="22"/>
      <c r="V34" s="22"/>
      <c r="W34" s="22">
        <v>4112309</v>
      </c>
      <c r="X34" s="22">
        <v>6501216</v>
      </c>
      <c r="Y34" s="22">
        <v>-2388907</v>
      </c>
      <c r="Z34" s="23">
        <v>-36.74554114184177</v>
      </c>
      <c r="AA34" s="20">
        <v>13002362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567335</v>
      </c>
      <c r="D39" s="20"/>
      <c r="E39" s="21">
        <v>1914110</v>
      </c>
      <c r="F39" s="22">
        <v>1914110</v>
      </c>
      <c r="G39" s="22">
        <v>47278</v>
      </c>
      <c r="H39" s="22">
        <v>47278</v>
      </c>
      <c r="I39" s="22">
        <v>48909</v>
      </c>
      <c r="J39" s="22">
        <v>143465</v>
      </c>
      <c r="K39" s="22">
        <v>52171</v>
      </c>
      <c r="L39" s="22">
        <v>48909</v>
      </c>
      <c r="M39" s="22">
        <v>48909</v>
      </c>
      <c r="N39" s="22">
        <v>149989</v>
      </c>
      <c r="O39" s="22"/>
      <c r="P39" s="22"/>
      <c r="Q39" s="22"/>
      <c r="R39" s="22"/>
      <c r="S39" s="22"/>
      <c r="T39" s="22"/>
      <c r="U39" s="22"/>
      <c r="V39" s="22"/>
      <c r="W39" s="22">
        <v>293454</v>
      </c>
      <c r="X39" s="22">
        <v>957060</v>
      </c>
      <c r="Y39" s="22">
        <v>-663606</v>
      </c>
      <c r="Z39" s="23">
        <v>-69.33797254090652</v>
      </c>
      <c r="AA39" s="20">
        <v>1914110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3762288</v>
      </c>
      <c r="D41" s="20"/>
      <c r="E41" s="21">
        <v>6406662</v>
      </c>
      <c r="F41" s="22">
        <v>6406662</v>
      </c>
      <c r="G41" s="22"/>
      <c r="H41" s="22">
        <v>594467</v>
      </c>
      <c r="I41" s="22">
        <v>486486</v>
      </c>
      <c r="J41" s="22">
        <v>1080953</v>
      </c>
      <c r="K41" s="22">
        <v>533875</v>
      </c>
      <c r="L41" s="22">
        <v>544550</v>
      </c>
      <c r="M41" s="22">
        <v>387523</v>
      </c>
      <c r="N41" s="22">
        <v>1465948</v>
      </c>
      <c r="O41" s="22"/>
      <c r="P41" s="22"/>
      <c r="Q41" s="22"/>
      <c r="R41" s="22"/>
      <c r="S41" s="22"/>
      <c r="T41" s="22"/>
      <c r="U41" s="22"/>
      <c r="V41" s="22"/>
      <c r="W41" s="22">
        <v>2546901</v>
      </c>
      <c r="X41" s="22">
        <v>3203334</v>
      </c>
      <c r="Y41" s="22">
        <v>-656433</v>
      </c>
      <c r="Z41" s="23">
        <v>-20.492180958963381</v>
      </c>
      <c r="AA41" s="20">
        <v>6406662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2163154</v>
      </c>
      <c r="D43" s="20"/>
      <c r="E43" s="21"/>
      <c r="F43" s="22"/>
      <c r="G43" s="22">
        <v>161947</v>
      </c>
      <c r="H43" s="22">
        <v>254222</v>
      </c>
      <c r="I43" s="22">
        <v>104105</v>
      </c>
      <c r="J43" s="22">
        <v>520274</v>
      </c>
      <c r="K43" s="22">
        <v>246774</v>
      </c>
      <c r="L43" s="22">
        <v>413193</v>
      </c>
      <c r="M43" s="22">
        <v>126159</v>
      </c>
      <c r="N43" s="22">
        <v>786126</v>
      </c>
      <c r="O43" s="22"/>
      <c r="P43" s="22"/>
      <c r="Q43" s="22"/>
      <c r="R43" s="22"/>
      <c r="S43" s="22"/>
      <c r="T43" s="22"/>
      <c r="U43" s="22"/>
      <c r="V43" s="22"/>
      <c r="W43" s="22">
        <v>1306400</v>
      </c>
      <c r="X43" s="22"/>
      <c r="Y43" s="22">
        <v>1306400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354082</v>
      </c>
      <c r="D44" s="20"/>
      <c r="E44" s="21">
        <v>329568</v>
      </c>
      <c r="F44" s="22">
        <v>329568</v>
      </c>
      <c r="G44" s="22"/>
      <c r="H44" s="22">
        <v>10583</v>
      </c>
      <c r="I44" s="22">
        <v>15225</v>
      </c>
      <c r="J44" s="22">
        <v>25808</v>
      </c>
      <c r="K44" s="22">
        <v>5797</v>
      </c>
      <c r="L44" s="22">
        <v>16819</v>
      </c>
      <c r="M44" s="22">
        <v>10744</v>
      </c>
      <c r="N44" s="22">
        <v>33360</v>
      </c>
      <c r="O44" s="22"/>
      <c r="P44" s="22"/>
      <c r="Q44" s="22"/>
      <c r="R44" s="22"/>
      <c r="S44" s="22"/>
      <c r="T44" s="22"/>
      <c r="U44" s="22"/>
      <c r="V44" s="22"/>
      <c r="W44" s="22">
        <v>59168</v>
      </c>
      <c r="X44" s="22">
        <v>164796</v>
      </c>
      <c r="Y44" s="22">
        <v>-105628</v>
      </c>
      <c r="Z44" s="23">
        <v>-64.096215927571052</v>
      </c>
      <c r="AA44" s="20">
        <v>329568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16301161</v>
      </c>
      <c r="D47" s="29">
        <f t="shared" ref="D47:Y47" si="1">SUM(D34:D46)</f>
        <v>0</v>
      </c>
      <c r="E47" s="30">
        <f t="shared" si="1"/>
        <v>21652702</v>
      </c>
      <c r="F47" s="31">
        <f t="shared" si="1"/>
        <v>21652702</v>
      </c>
      <c r="G47" s="31">
        <f t="shared" si="1"/>
        <v>705329</v>
      </c>
      <c r="H47" s="31">
        <f t="shared" si="1"/>
        <v>1485090</v>
      </c>
      <c r="I47" s="31">
        <f t="shared" si="1"/>
        <v>1246710</v>
      </c>
      <c r="J47" s="31">
        <f t="shared" si="1"/>
        <v>3437129</v>
      </c>
      <c r="K47" s="31">
        <f t="shared" si="1"/>
        <v>1467353</v>
      </c>
      <c r="L47" s="31">
        <f t="shared" si="1"/>
        <v>1860704</v>
      </c>
      <c r="M47" s="31">
        <f t="shared" si="1"/>
        <v>1553046</v>
      </c>
      <c r="N47" s="31">
        <f t="shared" si="1"/>
        <v>4881103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8318232</v>
      </c>
      <c r="X47" s="31">
        <f t="shared" si="1"/>
        <v>10826406</v>
      </c>
      <c r="Y47" s="31">
        <f t="shared" si="1"/>
        <v>-2508174</v>
      </c>
      <c r="Z47" s="32">
        <f>+IF(X47&lt;&gt;0,+(Y47/X47)*100,0)</f>
        <v>-23.167189554871673</v>
      </c>
      <c r="AA47" s="29">
        <f>SUM(AA34:AA46)</f>
        <v>21652702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-7641800</v>
      </c>
      <c r="D48" s="39">
        <f t="shared" si="2"/>
        <v>0</v>
      </c>
      <c r="E48" s="40">
        <f t="shared" si="2"/>
        <v>-12013944</v>
      </c>
      <c r="F48" s="41">
        <f t="shared" si="2"/>
        <v>-12013944</v>
      </c>
      <c r="G48" s="41">
        <f t="shared" si="2"/>
        <v>-56048</v>
      </c>
      <c r="H48" s="41">
        <f t="shared" si="2"/>
        <v>-839576</v>
      </c>
      <c r="I48" s="41">
        <f t="shared" si="2"/>
        <v>-600192</v>
      </c>
      <c r="J48" s="41">
        <f t="shared" si="2"/>
        <v>-1495816</v>
      </c>
      <c r="K48" s="41">
        <f t="shared" si="2"/>
        <v>-821622</v>
      </c>
      <c r="L48" s="41">
        <f t="shared" si="2"/>
        <v>-963495</v>
      </c>
      <c r="M48" s="41">
        <f t="shared" si="2"/>
        <v>-566048</v>
      </c>
      <c r="N48" s="41">
        <f t="shared" si="2"/>
        <v>-2351165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-3846981</v>
      </c>
      <c r="X48" s="41">
        <f t="shared" si="2"/>
        <v>-6007050</v>
      </c>
      <c r="Y48" s="41">
        <f t="shared" si="2"/>
        <v>2160069</v>
      </c>
      <c r="Z48" s="42">
        <f>+IF(X48&lt;&gt;0,+(Y48/X48)*100,0)</f>
        <v>-35.95889829450396</v>
      </c>
      <c r="AA48" s="39">
        <f>+AA32-AA47</f>
        <v>-12013944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-7641800</v>
      </c>
      <c r="D51" s="48">
        <f t="shared" si="3"/>
        <v>0</v>
      </c>
      <c r="E51" s="49">
        <f t="shared" si="3"/>
        <v>-12013944</v>
      </c>
      <c r="F51" s="50">
        <f t="shared" si="3"/>
        <v>-12013944</v>
      </c>
      <c r="G51" s="50">
        <f t="shared" si="3"/>
        <v>-56048</v>
      </c>
      <c r="H51" s="50">
        <f t="shared" si="3"/>
        <v>-839576</v>
      </c>
      <c r="I51" s="50">
        <f t="shared" si="3"/>
        <v>-600192</v>
      </c>
      <c r="J51" s="50">
        <f t="shared" si="3"/>
        <v>-1495816</v>
      </c>
      <c r="K51" s="50">
        <f t="shared" si="3"/>
        <v>-821622</v>
      </c>
      <c r="L51" s="50">
        <f t="shared" si="3"/>
        <v>-963495</v>
      </c>
      <c r="M51" s="50">
        <f t="shared" si="3"/>
        <v>-566048</v>
      </c>
      <c r="N51" s="50">
        <f t="shared" si="3"/>
        <v>-2351165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-3846981</v>
      </c>
      <c r="X51" s="50">
        <f t="shared" si="3"/>
        <v>-6007050</v>
      </c>
      <c r="Y51" s="50">
        <f t="shared" si="3"/>
        <v>2160069</v>
      </c>
      <c r="Z51" s="51">
        <f>+IF(X51&lt;&gt;0,+(Y51/X51)*100,0)</f>
        <v>-35.95889829450396</v>
      </c>
      <c r="AA51" s="48">
        <f>SUM(AA48:AA50)</f>
        <v>-12013944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-7641800</v>
      </c>
      <c r="D53" s="54">
        <f>+D51-D52</f>
        <v>0</v>
      </c>
      <c r="E53" s="55">
        <f t="shared" si="4"/>
        <v>-12013944</v>
      </c>
      <c r="F53" s="56">
        <f t="shared" si="4"/>
        <v>-12013944</v>
      </c>
      <c r="G53" s="56">
        <f t="shared" si="4"/>
        <v>-56048</v>
      </c>
      <c r="H53" s="56">
        <f t="shared" si="4"/>
        <v>-839576</v>
      </c>
      <c r="I53" s="56">
        <f t="shared" si="4"/>
        <v>-600192</v>
      </c>
      <c r="J53" s="56">
        <f t="shared" si="4"/>
        <v>-1495816</v>
      </c>
      <c r="K53" s="56">
        <f t="shared" si="4"/>
        <v>-821622</v>
      </c>
      <c r="L53" s="56">
        <f t="shared" si="4"/>
        <v>-963495</v>
      </c>
      <c r="M53" s="56">
        <f t="shared" si="4"/>
        <v>-566048</v>
      </c>
      <c r="N53" s="56">
        <f t="shared" si="4"/>
        <v>-2351165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-3846981</v>
      </c>
      <c r="X53" s="56">
        <f t="shared" si="4"/>
        <v>-6007050</v>
      </c>
      <c r="Y53" s="56">
        <f t="shared" si="4"/>
        <v>2160069</v>
      </c>
      <c r="Z53" s="57">
        <f>+IF(X53&lt;&gt;0,+(Y53/X53)*100,0)</f>
        <v>-35.95889829450396</v>
      </c>
      <c r="AA53" s="54">
        <f>+AA51-AA52</f>
        <v>-12013944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-7641800</v>
      </c>
      <c r="D56" s="48">
        <f>SUM(D53:D55)</f>
        <v>0</v>
      </c>
      <c r="E56" s="49">
        <f t="shared" si="5"/>
        <v>-12013944</v>
      </c>
      <c r="F56" s="50">
        <f t="shared" si="5"/>
        <v>-12013944</v>
      </c>
      <c r="G56" s="50">
        <f t="shared" si="5"/>
        <v>-56048</v>
      </c>
      <c r="H56" s="50">
        <f t="shared" si="5"/>
        <v>-839576</v>
      </c>
      <c r="I56" s="50">
        <f t="shared" si="5"/>
        <v>-600192</v>
      </c>
      <c r="J56" s="50">
        <f t="shared" si="5"/>
        <v>-1495816</v>
      </c>
      <c r="K56" s="50">
        <f t="shared" si="5"/>
        <v>-821622</v>
      </c>
      <c r="L56" s="50">
        <f t="shared" si="5"/>
        <v>-963495</v>
      </c>
      <c r="M56" s="50">
        <f t="shared" si="5"/>
        <v>-566048</v>
      </c>
      <c r="N56" s="50">
        <f t="shared" si="5"/>
        <v>-2351165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-3846981</v>
      </c>
      <c r="X56" s="50">
        <f t="shared" si="5"/>
        <v>-6007050</v>
      </c>
      <c r="Y56" s="50">
        <f t="shared" si="5"/>
        <v>2160069</v>
      </c>
      <c r="Z56" s="51">
        <f>+IF(X56&lt;&gt;0,+(Y56/X56)*100,0)</f>
        <v>-35.95889829450396</v>
      </c>
      <c r="AA56" s="48">
        <f>SUM(AA53:AA55)</f>
        <v>-12013944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-7641800</v>
      </c>
      <c r="D59" s="65">
        <f>SUM(D56:D58)</f>
        <v>0</v>
      </c>
      <c r="E59" s="66">
        <f t="shared" si="6"/>
        <v>-12013944</v>
      </c>
      <c r="F59" s="67">
        <f t="shared" si="6"/>
        <v>-12013944</v>
      </c>
      <c r="G59" s="67">
        <f t="shared" si="6"/>
        <v>-56048</v>
      </c>
      <c r="H59" s="67">
        <f t="shared" si="6"/>
        <v>-839576</v>
      </c>
      <c r="I59" s="67">
        <f t="shared" si="6"/>
        <v>-600192</v>
      </c>
      <c r="J59" s="67">
        <f t="shared" si="6"/>
        <v>-1495816</v>
      </c>
      <c r="K59" s="67">
        <f t="shared" si="6"/>
        <v>-821622</v>
      </c>
      <c r="L59" s="67">
        <f t="shared" si="6"/>
        <v>-963495</v>
      </c>
      <c r="M59" s="67">
        <f t="shared" si="6"/>
        <v>-566048</v>
      </c>
      <c r="N59" s="67">
        <f t="shared" si="6"/>
        <v>-2351165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-3846981</v>
      </c>
      <c r="X59" s="67">
        <f t="shared" si="6"/>
        <v>-6007050</v>
      </c>
      <c r="Y59" s="67">
        <f t="shared" si="6"/>
        <v>2160069</v>
      </c>
      <c r="Z59" s="68">
        <f>+IF(X59&lt;&gt;0,+(Y59/X59)*100,0)</f>
        <v>-35.95889829450396</v>
      </c>
      <c r="AA59" s="65">
        <f>SUM(AA56:AA58)</f>
        <v>-12013944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19062267</v>
      </c>
      <c r="D9" s="20"/>
      <c r="E9" s="21">
        <v>20414760</v>
      </c>
      <c r="F9" s="22">
        <v>20414760</v>
      </c>
      <c r="G9" s="22">
        <v>1320410</v>
      </c>
      <c r="H9" s="22">
        <v>1346149</v>
      </c>
      <c r="I9" s="22">
        <v>1335574</v>
      </c>
      <c r="J9" s="22">
        <v>4002133</v>
      </c>
      <c r="K9" s="22">
        <v>1338514</v>
      </c>
      <c r="L9" s="22">
        <v>1344941</v>
      </c>
      <c r="M9" s="22">
        <v>1337807</v>
      </c>
      <c r="N9" s="22">
        <v>4021262</v>
      </c>
      <c r="O9" s="22"/>
      <c r="P9" s="22"/>
      <c r="Q9" s="22"/>
      <c r="R9" s="22"/>
      <c r="S9" s="22"/>
      <c r="T9" s="22"/>
      <c r="U9" s="22"/>
      <c r="V9" s="22"/>
      <c r="W9" s="22">
        <v>8023395</v>
      </c>
      <c r="X9" s="22">
        <v>10207380</v>
      </c>
      <c r="Y9" s="22">
        <v>-2183985</v>
      </c>
      <c r="Z9" s="23">
        <v>-21.396136912704339</v>
      </c>
      <c r="AA9" s="20">
        <v>20414760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19062267</v>
      </c>
      <c r="D32" s="29">
        <f t="shared" ref="D32:Y32" si="0">SUM(D6:D31)</f>
        <v>0</v>
      </c>
      <c r="E32" s="30">
        <f t="shared" si="0"/>
        <v>20414760</v>
      </c>
      <c r="F32" s="31">
        <f t="shared" si="0"/>
        <v>20414760</v>
      </c>
      <c r="G32" s="31">
        <f t="shared" si="0"/>
        <v>1320410</v>
      </c>
      <c r="H32" s="31">
        <f t="shared" si="0"/>
        <v>1346149</v>
      </c>
      <c r="I32" s="31">
        <f t="shared" si="0"/>
        <v>1335574</v>
      </c>
      <c r="J32" s="31">
        <f t="shared" si="0"/>
        <v>4002133</v>
      </c>
      <c r="K32" s="31">
        <f t="shared" si="0"/>
        <v>1338514</v>
      </c>
      <c r="L32" s="31">
        <f t="shared" si="0"/>
        <v>1344941</v>
      </c>
      <c r="M32" s="31">
        <f t="shared" si="0"/>
        <v>1337807</v>
      </c>
      <c r="N32" s="31">
        <f t="shared" si="0"/>
        <v>4021262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8023395</v>
      </c>
      <c r="X32" s="31">
        <f t="shared" si="0"/>
        <v>10207380</v>
      </c>
      <c r="Y32" s="31">
        <f t="shared" si="0"/>
        <v>-2183985</v>
      </c>
      <c r="Z32" s="32">
        <f>+IF(X32&lt;&gt;0,+(Y32/X32)*100,0)</f>
        <v>-21.396136912704339</v>
      </c>
      <c r="AA32" s="29">
        <f>SUM(AA6:AA31)</f>
        <v>20414760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11937408</v>
      </c>
      <c r="D34" s="20"/>
      <c r="E34" s="21">
        <v>6092940</v>
      </c>
      <c r="F34" s="22">
        <v>6092940</v>
      </c>
      <c r="G34" s="22">
        <v>1105163</v>
      </c>
      <c r="H34" s="22">
        <v>555168</v>
      </c>
      <c r="I34" s="22">
        <v>915865</v>
      </c>
      <c r="J34" s="22">
        <v>2576196</v>
      </c>
      <c r="K34" s="22">
        <v>598322</v>
      </c>
      <c r="L34" s="22">
        <v>573445</v>
      </c>
      <c r="M34" s="22">
        <v>630330</v>
      </c>
      <c r="N34" s="22">
        <v>1802097</v>
      </c>
      <c r="O34" s="22"/>
      <c r="P34" s="22"/>
      <c r="Q34" s="22"/>
      <c r="R34" s="22"/>
      <c r="S34" s="22"/>
      <c r="T34" s="22"/>
      <c r="U34" s="22"/>
      <c r="V34" s="22"/>
      <c r="W34" s="22">
        <v>4378293</v>
      </c>
      <c r="X34" s="22">
        <v>3046470</v>
      </c>
      <c r="Y34" s="22">
        <v>1331823</v>
      </c>
      <c r="Z34" s="23">
        <v>43.716924834316437</v>
      </c>
      <c r="AA34" s="20">
        <v>6092940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7447</v>
      </c>
      <c r="D37" s="20"/>
      <c r="E37" s="21">
        <v>209796</v>
      </c>
      <c r="F37" s="22">
        <v>209796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104898</v>
      </c>
      <c r="Y37" s="22">
        <v>-104898</v>
      </c>
      <c r="Z37" s="23">
        <v>-100</v>
      </c>
      <c r="AA37" s="20">
        <v>209796</v>
      </c>
    </row>
    <row r="38" spans="1:27" x14ac:dyDescent="0.25">
      <c r="A38" s="19" t="s">
        <v>64</v>
      </c>
      <c r="B38" s="15" t="s">
        <v>32</v>
      </c>
      <c r="C38" s="20">
        <v>23266899</v>
      </c>
      <c r="D38" s="20"/>
      <c r="E38" s="21">
        <v>1907928</v>
      </c>
      <c r="F38" s="22">
        <v>1907928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953964</v>
      </c>
      <c r="Y38" s="22">
        <v>-953964</v>
      </c>
      <c r="Z38" s="23">
        <v>-100</v>
      </c>
      <c r="AA38" s="20">
        <v>1907928</v>
      </c>
    </row>
    <row r="39" spans="1:27" x14ac:dyDescent="0.25">
      <c r="A39" s="19" t="s">
        <v>65</v>
      </c>
      <c r="B39" s="15" t="s">
        <v>32</v>
      </c>
      <c r="C39" s="20">
        <v>2994814</v>
      </c>
      <c r="D39" s="20"/>
      <c r="E39" s="21">
        <v>79212</v>
      </c>
      <c r="F39" s="22">
        <v>79212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39606</v>
      </c>
      <c r="Y39" s="22">
        <v>-39606</v>
      </c>
      <c r="Z39" s="23">
        <v>-100</v>
      </c>
      <c r="AA39" s="20">
        <v>79212</v>
      </c>
    </row>
    <row r="40" spans="1:27" x14ac:dyDescent="0.25">
      <c r="A40" s="19" t="s">
        <v>40</v>
      </c>
      <c r="B40" s="15" t="s">
        <v>32</v>
      </c>
      <c r="C40" s="20"/>
      <c r="D40" s="20"/>
      <c r="E40" s="21">
        <v>1656900</v>
      </c>
      <c r="F40" s="22">
        <v>1656900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828450</v>
      </c>
      <c r="Y40" s="22">
        <v>-828450</v>
      </c>
      <c r="Z40" s="23">
        <v>-100</v>
      </c>
      <c r="AA40" s="20">
        <v>1656900</v>
      </c>
    </row>
    <row r="41" spans="1:27" x14ac:dyDescent="0.25">
      <c r="A41" s="19" t="s">
        <v>66</v>
      </c>
      <c r="B41" s="15" t="s">
        <v>32</v>
      </c>
      <c r="C41" s="20">
        <v>387193</v>
      </c>
      <c r="D41" s="20"/>
      <c r="E41" s="21">
        <v>381084</v>
      </c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63513</v>
      </c>
      <c r="Y41" s="22">
        <v>-63513</v>
      </c>
      <c r="Z41" s="23">
        <v>-100</v>
      </c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103742</v>
      </c>
      <c r="D44" s="20"/>
      <c r="E44" s="21">
        <v>96276</v>
      </c>
      <c r="F44" s="22">
        <v>96276</v>
      </c>
      <c r="G44" s="22">
        <v>-2628</v>
      </c>
      <c r="H44" s="22">
        <v>-8141</v>
      </c>
      <c r="I44" s="22">
        <v>-2798</v>
      </c>
      <c r="J44" s="22">
        <v>-13567</v>
      </c>
      <c r="K44" s="22">
        <v>-7775</v>
      </c>
      <c r="L44" s="22">
        <v>-8010</v>
      </c>
      <c r="M44" s="22">
        <v>-7511</v>
      </c>
      <c r="N44" s="22">
        <v>-23296</v>
      </c>
      <c r="O44" s="22"/>
      <c r="P44" s="22"/>
      <c r="Q44" s="22"/>
      <c r="R44" s="22"/>
      <c r="S44" s="22"/>
      <c r="T44" s="22"/>
      <c r="U44" s="22"/>
      <c r="V44" s="22"/>
      <c r="W44" s="22">
        <v>-36863</v>
      </c>
      <c r="X44" s="22">
        <v>48138</v>
      </c>
      <c r="Y44" s="22">
        <v>-85001</v>
      </c>
      <c r="Z44" s="23">
        <v>-176.5777556192613</v>
      </c>
      <c r="AA44" s="20">
        <v>96276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38697503</v>
      </c>
      <c r="D47" s="29">
        <f t="shared" ref="D47:Y47" si="1">SUM(D34:D46)</f>
        <v>0</v>
      </c>
      <c r="E47" s="30">
        <f t="shared" si="1"/>
        <v>10424136</v>
      </c>
      <c r="F47" s="31">
        <f t="shared" si="1"/>
        <v>10043052</v>
      </c>
      <c r="G47" s="31">
        <f t="shared" si="1"/>
        <v>1102535</v>
      </c>
      <c r="H47" s="31">
        <f t="shared" si="1"/>
        <v>547027</v>
      </c>
      <c r="I47" s="31">
        <f t="shared" si="1"/>
        <v>913067</v>
      </c>
      <c r="J47" s="31">
        <f t="shared" si="1"/>
        <v>2562629</v>
      </c>
      <c r="K47" s="31">
        <f t="shared" si="1"/>
        <v>590547</v>
      </c>
      <c r="L47" s="31">
        <f t="shared" si="1"/>
        <v>565435</v>
      </c>
      <c r="M47" s="31">
        <f t="shared" si="1"/>
        <v>622819</v>
      </c>
      <c r="N47" s="31">
        <f t="shared" si="1"/>
        <v>1778801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4341430</v>
      </c>
      <c r="X47" s="31">
        <f t="shared" si="1"/>
        <v>5085039</v>
      </c>
      <c r="Y47" s="31">
        <f t="shared" si="1"/>
        <v>-743609</v>
      </c>
      <c r="Z47" s="32">
        <f>+IF(X47&lt;&gt;0,+(Y47/X47)*100,0)</f>
        <v>-14.62346699799156</v>
      </c>
      <c r="AA47" s="29">
        <f>SUM(AA34:AA46)</f>
        <v>10043052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-19635236</v>
      </c>
      <c r="D48" s="39">
        <f t="shared" si="2"/>
        <v>0</v>
      </c>
      <c r="E48" s="40">
        <f t="shared" si="2"/>
        <v>9990624</v>
      </c>
      <c r="F48" s="41">
        <f t="shared" si="2"/>
        <v>10371708</v>
      </c>
      <c r="G48" s="41">
        <f t="shared" si="2"/>
        <v>217875</v>
      </c>
      <c r="H48" s="41">
        <f t="shared" si="2"/>
        <v>799122</v>
      </c>
      <c r="I48" s="41">
        <f t="shared" si="2"/>
        <v>422507</v>
      </c>
      <c r="J48" s="41">
        <f t="shared" si="2"/>
        <v>1439504</v>
      </c>
      <c r="K48" s="41">
        <f t="shared" si="2"/>
        <v>747967</v>
      </c>
      <c r="L48" s="41">
        <f t="shared" si="2"/>
        <v>779506</v>
      </c>
      <c r="M48" s="41">
        <f t="shared" si="2"/>
        <v>714988</v>
      </c>
      <c r="N48" s="41">
        <f t="shared" si="2"/>
        <v>2242461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3681965</v>
      </c>
      <c r="X48" s="41">
        <f t="shared" si="2"/>
        <v>5122341</v>
      </c>
      <c r="Y48" s="41">
        <f t="shared" si="2"/>
        <v>-1440376</v>
      </c>
      <c r="Z48" s="42">
        <f>+IF(X48&lt;&gt;0,+(Y48/X48)*100,0)</f>
        <v>-28.119486773723185</v>
      </c>
      <c r="AA48" s="39">
        <f>+AA32-AA47</f>
        <v>10371708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-19635236</v>
      </c>
      <c r="D51" s="48">
        <f t="shared" si="3"/>
        <v>0</v>
      </c>
      <c r="E51" s="49">
        <f t="shared" si="3"/>
        <v>9990624</v>
      </c>
      <c r="F51" s="50">
        <f t="shared" si="3"/>
        <v>10371708</v>
      </c>
      <c r="G51" s="50">
        <f t="shared" si="3"/>
        <v>217875</v>
      </c>
      <c r="H51" s="50">
        <f t="shared" si="3"/>
        <v>799122</v>
      </c>
      <c r="I51" s="50">
        <f t="shared" si="3"/>
        <v>422507</v>
      </c>
      <c r="J51" s="50">
        <f t="shared" si="3"/>
        <v>1439504</v>
      </c>
      <c r="K51" s="50">
        <f t="shared" si="3"/>
        <v>747967</v>
      </c>
      <c r="L51" s="50">
        <f t="shared" si="3"/>
        <v>779506</v>
      </c>
      <c r="M51" s="50">
        <f t="shared" si="3"/>
        <v>714988</v>
      </c>
      <c r="N51" s="50">
        <f t="shared" si="3"/>
        <v>2242461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3681965</v>
      </c>
      <c r="X51" s="50">
        <f t="shared" si="3"/>
        <v>5122341</v>
      </c>
      <c r="Y51" s="50">
        <f t="shared" si="3"/>
        <v>-1440376</v>
      </c>
      <c r="Z51" s="51">
        <f>+IF(X51&lt;&gt;0,+(Y51/X51)*100,0)</f>
        <v>-28.119486773723185</v>
      </c>
      <c r="AA51" s="48">
        <f>SUM(AA48:AA50)</f>
        <v>10371708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-19635236</v>
      </c>
      <c r="D53" s="54">
        <f>+D51-D52</f>
        <v>0</v>
      </c>
      <c r="E53" s="55">
        <f t="shared" si="4"/>
        <v>9990624</v>
      </c>
      <c r="F53" s="56">
        <f t="shared" si="4"/>
        <v>10371708</v>
      </c>
      <c r="G53" s="56">
        <f t="shared" si="4"/>
        <v>217875</v>
      </c>
      <c r="H53" s="56">
        <f t="shared" si="4"/>
        <v>799122</v>
      </c>
      <c r="I53" s="56">
        <f t="shared" si="4"/>
        <v>422507</v>
      </c>
      <c r="J53" s="56">
        <f t="shared" si="4"/>
        <v>1439504</v>
      </c>
      <c r="K53" s="56">
        <f t="shared" si="4"/>
        <v>747967</v>
      </c>
      <c r="L53" s="56">
        <f t="shared" si="4"/>
        <v>779506</v>
      </c>
      <c r="M53" s="56">
        <f t="shared" si="4"/>
        <v>714988</v>
      </c>
      <c r="N53" s="56">
        <f t="shared" si="4"/>
        <v>2242461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3681965</v>
      </c>
      <c r="X53" s="56">
        <f t="shared" si="4"/>
        <v>5122341</v>
      </c>
      <c r="Y53" s="56">
        <f t="shared" si="4"/>
        <v>-1440376</v>
      </c>
      <c r="Z53" s="57">
        <f>+IF(X53&lt;&gt;0,+(Y53/X53)*100,0)</f>
        <v>-28.119486773723185</v>
      </c>
      <c r="AA53" s="54">
        <f>+AA51-AA52</f>
        <v>10371708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-19635236</v>
      </c>
      <c r="D56" s="48">
        <f>SUM(D53:D55)</f>
        <v>0</v>
      </c>
      <c r="E56" s="49">
        <f t="shared" si="5"/>
        <v>9990624</v>
      </c>
      <c r="F56" s="50">
        <f t="shared" si="5"/>
        <v>10371708</v>
      </c>
      <c r="G56" s="50">
        <f t="shared" si="5"/>
        <v>217875</v>
      </c>
      <c r="H56" s="50">
        <f t="shared" si="5"/>
        <v>799122</v>
      </c>
      <c r="I56" s="50">
        <f t="shared" si="5"/>
        <v>422507</v>
      </c>
      <c r="J56" s="50">
        <f t="shared" si="5"/>
        <v>1439504</v>
      </c>
      <c r="K56" s="50">
        <f t="shared" si="5"/>
        <v>747967</v>
      </c>
      <c r="L56" s="50">
        <f t="shared" si="5"/>
        <v>779506</v>
      </c>
      <c r="M56" s="50">
        <f t="shared" si="5"/>
        <v>714988</v>
      </c>
      <c r="N56" s="50">
        <f t="shared" si="5"/>
        <v>2242461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3681965</v>
      </c>
      <c r="X56" s="50">
        <f t="shared" si="5"/>
        <v>5122341</v>
      </c>
      <c r="Y56" s="50">
        <f t="shared" si="5"/>
        <v>-1440376</v>
      </c>
      <c r="Z56" s="51">
        <f>+IF(X56&lt;&gt;0,+(Y56/X56)*100,0)</f>
        <v>-28.119486773723185</v>
      </c>
      <c r="AA56" s="48">
        <f>SUM(AA53:AA55)</f>
        <v>10371708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-19635236</v>
      </c>
      <c r="D59" s="65">
        <f>SUM(D56:D58)</f>
        <v>0</v>
      </c>
      <c r="E59" s="66">
        <f t="shared" si="6"/>
        <v>9990624</v>
      </c>
      <c r="F59" s="67">
        <f t="shared" si="6"/>
        <v>10371708</v>
      </c>
      <c r="G59" s="67">
        <f t="shared" si="6"/>
        <v>217875</v>
      </c>
      <c r="H59" s="67">
        <f t="shared" si="6"/>
        <v>799122</v>
      </c>
      <c r="I59" s="67">
        <f t="shared" si="6"/>
        <v>422507</v>
      </c>
      <c r="J59" s="67">
        <f t="shared" si="6"/>
        <v>1439504</v>
      </c>
      <c r="K59" s="67">
        <f t="shared" si="6"/>
        <v>747967</v>
      </c>
      <c r="L59" s="67">
        <f t="shared" si="6"/>
        <v>779506</v>
      </c>
      <c r="M59" s="67">
        <f t="shared" si="6"/>
        <v>714988</v>
      </c>
      <c r="N59" s="67">
        <f t="shared" si="6"/>
        <v>2242461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3681965</v>
      </c>
      <c r="X59" s="67">
        <f t="shared" si="6"/>
        <v>5122341</v>
      </c>
      <c r="Y59" s="67">
        <f t="shared" si="6"/>
        <v>-1440376</v>
      </c>
      <c r="Z59" s="68">
        <f>+IF(X59&lt;&gt;0,+(Y59/X59)*100,0)</f>
        <v>-28.119486773723185</v>
      </c>
      <c r="AA59" s="65">
        <f>SUM(AA56:AA58)</f>
        <v>10371708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20740701</v>
      </c>
      <c r="D9" s="20"/>
      <c r="E9" s="21">
        <v>23255985</v>
      </c>
      <c r="F9" s="22">
        <v>23255985</v>
      </c>
      <c r="G9" s="22">
        <v>1738260</v>
      </c>
      <c r="H9" s="22">
        <v>2150297</v>
      </c>
      <c r="I9" s="22">
        <v>2162719</v>
      </c>
      <c r="J9" s="22">
        <v>6051276</v>
      </c>
      <c r="K9" s="22">
        <v>2140535</v>
      </c>
      <c r="L9" s="22">
        <v>2177461</v>
      </c>
      <c r="M9" s="22">
        <v>2150793</v>
      </c>
      <c r="N9" s="22">
        <v>6468789</v>
      </c>
      <c r="O9" s="22"/>
      <c r="P9" s="22"/>
      <c r="Q9" s="22"/>
      <c r="R9" s="22"/>
      <c r="S9" s="22"/>
      <c r="T9" s="22"/>
      <c r="U9" s="22"/>
      <c r="V9" s="22"/>
      <c r="W9" s="22">
        <v>12520065</v>
      </c>
      <c r="X9" s="22">
        <v>11627994</v>
      </c>
      <c r="Y9" s="22">
        <v>892071</v>
      </c>
      <c r="Z9" s="23">
        <v>7.6717531845991669</v>
      </c>
      <c r="AA9" s="20">
        <v>23255985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10962555</v>
      </c>
      <c r="D13" s="20"/>
      <c r="E13" s="21">
        <v>3879173</v>
      </c>
      <c r="F13" s="22">
        <v>3879173</v>
      </c>
      <c r="G13" s="22">
        <v>904988</v>
      </c>
      <c r="H13" s="22">
        <v>978327</v>
      </c>
      <c r="I13" s="22">
        <v>1002015</v>
      </c>
      <c r="J13" s="22">
        <v>2885330</v>
      </c>
      <c r="K13" s="22">
        <v>990055</v>
      </c>
      <c r="L13" s="22">
        <v>1005612</v>
      </c>
      <c r="M13" s="22">
        <v>1022908</v>
      </c>
      <c r="N13" s="22">
        <v>3018575</v>
      </c>
      <c r="O13" s="22"/>
      <c r="P13" s="22"/>
      <c r="Q13" s="22"/>
      <c r="R13" s="22"/>
      <c r="S13" s="22"/>
      <c r="T13" s="22"/>
      <c r="U13" s="22"/>
      <c r="V13" s="22"/>
      <c r="W13" s="22">
        <v>5903905</v>
      </c>
      <c r="X13" s="22">
        <v>1939584</v>
      </c>
      <c r="Y13" s="22">
        <v>3964321</v>
      </c>
      <c r="Z13" s="23">
        <v>204.39027131591106</v>
      </c>
      <c r="AA13" s="20">
        <v>3879173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982867</v>
      </c>
      <c r="D25" s="20"/>
      <c r="E25" s="21">
        <v>1311000</v>
      </c>
      <c r="F25" s="22">
        <v>1311000</v>
      </c>
      <c r="G25" s="22">
        <v>13760</v>
      </c>
      <c r="H25" s="22"/>
      <c r="I25" s="22"/>
      <c r="J25" s="22">
        <v>13760</v>
      </c>
      <c r="K25" s="22"/>
      <c r="L25" s="22">
        <v>69160</v>
      </c>
      <c r="M25" s="22">
        <v>155870</v>
      </c>
      <c r="N25" s="22">
        <v>225030</v>
      </c>
      <c r="O25" s="22"/>
      <c r="P25" s="22"/>
      <c r="Q25" s="22"/>
      <c r="R25" s="22"/>
      <c r="S25" s="22"/>
      <c r="T25" s="22"/>
      <c r="U25" s="22"/>
      <c r="V25" s="22"/>
      <c r="W25" s="22">
        <v>238790</v>
      </c>
      <c r="X25" s="22">
        <v>655500</v>
      </c>
      <c r="Y25" s="22">
        <v>-416710</v>
      </c>
      <c r="Z25" s="23">
        <v>-63.571319603356216</v>
      </c>
      <c r="AA25" s="20">
        <v>1311000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32686123</v>
      </c>
      <c r="D32" s="29">
        <f t="shared" ref="D32:Y32" si="0">SUM(D6:D31)</f>
        <v>0</v>
      </c>
      <c r="E32" s="30">
        <f t="shared" si="0"/>
        <v>28446158</v>
      </c>
      <c r="F32" s="31">
        <f t="shared" si="0"/>
        <v>28446158</v>
      </c>
      <c r="G32" s="31">
        <f t="shared" si="0"/>
        <v>2657008</v>
      </c>
      <c r="H32" s="31">
        <f t="shared" si="0"/>
        <v>3128624</v>
      </c>
      <c r="I32" s="31">
        <f t="shared" si="0"/>
        <v>3164734</v>
      </c>
      <c r="J32" s="31">
        <f t="shared" si="0"/>
        <v>8950366</v>
      </c>
      <c r="K32" s="31">
        <f t="shared" si="0"/>
        <v>3130590</v>
      </c>
      <c r="L32" s="31">
        <f t="shared" si="0"/>
        <v>3252233</v>
      </c>
      <c r="M32" s="31">
        <f t="shared" si="0"/>
        <v>3329571</v>
      </c>
      <c r="N32" s="31">
        <f t="shared" si="0"/>
        <v>9712394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18662760</v>
      </c>
      <c r="X32" s="31">
        <f t="shared" si="0"/>
        <v>14223078</v>
      </c>
      <c r="Y32" s="31">
        <f t="shared" si="0"/>
        <v>4439682</v>
      </c>
      <c r="Z32" s="32">
        <f>+IF(X32&lt;&gt;0,+(Y32/X32)*100,0)</f>
        <v>31.214635819335307</v>
      </c>
      <c r="AA32" s="29">
        <f>SUM(AA6:AA31)</f>
        <v>28446158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19015883</v>
      </c>
      <c r="D34" s="20"/>
      <c r="E34" s="21">
        <v>18883908</v>
      </c>
      <c r="F34" s="22">
        <v>18883908</v>
      </c>
      <c r="G34" s="22">
        <v>1434770</v>
      </c>
      <c r="H34" s="22">
        <v>1404812</v>
      </c>
      <c r="I34" s="22">
        <v>1401185</v>
      </c>
      <c r="J34" s="22">
        <v>4240767</v>
      </c>
      <c r="K34" s="22">
        <v>1871748</v>
      </c>
      <c r="L34" s="22">
        <v>1617208</v>
      </c>
      <c r="M34" s="22">
        <v>1842750</v>
      </c>
      <c r="N34" s="22">
        <v>5331706</v>
      </c>
      <c r="O34" s="22"/>
      <c r="P34" s="22"/>
      <c r="Q34" s="22"/>
      <c r="R34" s="22"/>
      <c r="S34" s="22"/>
      <c r="T34" s="22"/>
      <c r="U34" s="22"/>
      <c r="V34" s="22"/>
      <c r="W34" s="22">
        <v>9572473</v>
      </c>
      <c r="X34" s="22">
        <v>9441960</v>
      </c>
      <c r="Y34" s="22">
        <v>130513</v>
      </c>
      <c r="Z34" s="23">
        <v>1.3822659702011024</v>
      </c>
      <c r="AA34" s="20">
        <v>18883908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1238815</v>
      </c>
      <c r="D37" s="20"/>
      <c r="E37" s="21">
        <v>789421</v>
      </c>
      <c r="F37" s="22">
        <v>789421</v>
      </c>
      <c r="G37" s="22">
        <v>53002</v>
      </c>
      <c r="H37" s="22">
        <v>25000</v>
      </c>
      <c r="I37" s="22">
        <v>41894</v>
      </c>
      <c r="J37" s="22">
        <v>119896</v>
      </c>
      <c r="K37" s="22"/>
      <c r="L37" s="22">
        <v>86804</v>
      </c>
      <c r="M37" s="22"/>
      <c r="N37" s="22">
        <v>86804</v>
      </c>
      <c r="O37" s="22"/>
      <c r="P37" s="22"/>
      <c r="Q37" s="22"/>
      <c r="R37" s="22"/>
      <c r="S37" s="22"/>
      <c r="T37" s="22"/>
      <c r="U37" s="22"/>
      <c r="V37" s="22"/>
      <c r="W37" s="22">
        <v>206700</v>
      </c>
      <c r="X37" s="22">
        <v>394711</v>
      </c>
      <c r="Y37" s="22">
        <v>-188011</v>
      </c>
      <c r="Z37" s="23">
        <v>-47.632571679025922</v>
      </c>
      <c r="AA37" s="20">
        <v>789421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293825</v>
      </c>
      <c r="D39" s="20"/>
      <c r="E39" s="21">
        <v>352118</v>
      </c>
      <c r="F39" s="22">
        <v>352118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176066</v>
      </c>
      <c r="Y39" s="22">
        <v>-176066</v>
      </c>
      <c r="Z39" s="23">
        <v>-100</v>
      </c>
      <c r="AA39" s="20">
        <v>352118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829413</v>
      </c>
      <c r="D41" s="20"/>
      <c r="E41" s="21">
        <v>2198704</v>
      </c>
      <c r="F41" s="22">
        <v>2198704</v>
      </c>
      <c r="G41" s="22"/>
      <c r="H41" s="22">
        <v>1695</v>
      </c>
      <c r="I41" s="22"/>
      <c r="J41" s="22">
        <v>1695</v>
      </c>
      <c r="K41" s="22">
        <v>13779</v>
      </c>
      <c r="L41" s="22">
        <v>33342</v>
      </c>
      <c r="M41" s="22">
        <v>3390</v>
      </c>
      <c r="N41" s="22">
        <v>50511</v>
      </c>
      <c r="O41" s="22"/>
      <c r="P41" s="22"/>
      <c r="Q41" s="22"/>
      <c r="R41" s="22"/>
      <c r="S41" s="22"/>
      <c r="T41" s="22"/>
      <c r="U41" s="22"/>
      <c r="V41" s="22"/>
      <c r="W41" s="22">
        <v>52206</v>
      </c>
      <c r="X41" s="22">
        <v>1099350</v>
      </c>
      <c r="Y41" s="22">
        <v>-1047144</v>
      </c>
      <c r="Z41" s="23">
        <v>-95.251193887297035</v>
      </c>
      <c r="AA41" s="20">
        <v>2198704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786893</v>
      </c>
      <c r="D44" s="20"/>
      <c r="E44" s="21">
        <v>1675487</v>
      </c>
      <c r="F44" s="22">
        <v>1675487</v>
      </c>
      <c r="G44" s="22">
        <v>14355</v>
      </c>
      <c r="H44" s="22">
        <v>12026</v>
      </c>
      <c r="I44" s="22">
        <v>11612</v>
      </c>
      <c r="J44" s="22">
        <v>37993</v>
      </c>
      <c r="K44" s="22">
        <v>21868</v>
      </c>
      <c r="L44" s="22">
        <v>14325</v>
      </c>
      <c r="M44" s="22">
        <v>17017</v>
      </c>
      <c r="N44" s="22">
        <v>53210</v>
      </c>
      <c r="O44" s="22"/>
      <c r="P44" s="22"/>
      <c r="Q44" s="22"/>
      <c r="R44" s="22"/>
      <c r="S44" s="22"/>
      <c r="T44" s="22"/>
      <c r="U44" s="22"/>
      <c r="V44" s="22"/>
      <c r="W44" s="22">
        <v>91203</v>
      </c>
      <c r="X44" s="22">
        <v>837744</v>
      </c>
      <c r="Y44" s="22">
        <v>-746541</v>
      </c>
      <c r="Z44" s="23">
        <v>-89.113261330430291</v>
      </c>
      <c r="AA44" s="20">
        <v>1675487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22164829</v>
      </c>
      <c r="D47" s="29">
        <f t="shared" ref="D47:Y47" si="1">SUM(D34:D46)</f>
        <v>0</v>
      </c>
      <c r="E47" s="30">
        <f t="shared" si="1"/>
        <v>23899638</v>
      </c>
      <c r="F47" s="31">
        <f t="shared" si="1"/>
        <v>23899638</v>
      </c>
      <c r="G47" s="31">
        <f t="shared" si="1"/>
        <v>1502127</v>
      </c>
      <c r="H47" s="31">
        <f t="shared" si="1"/>
        <v>1443533</v>
      </c>
      <c r="I47" s="31">
        <f t="shared" si="1"/>
        <v>1454691</v>
      </c>
      <c r="J47" s="31">
        <f t="shared" si="1"/>
        <v>4400351</v>
      </c>
      <c r="K47" s="31">
        <f t="shared" si="1"/>
        <v>1907395</v>
      </c>
      <c r="L47" s="31">
        <f t="shared" si="1"/>
        <v>1751679</v>
      </c>
      <c r="M47" s="31">
        <f t="shared" si="1"/>
        <v>1863157</v>
      </c>
      <c r="N47" s="31">
        <f t="shared" si="1"/>
        <v>5522231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9922582</v>
      </c>
      <c r="X47" s="31">
        <f t="shared" si="1"/>
        <v>11949831</v>
      </c>
      <c r="Y47" s="31">
        <f t="shared" si="1"/>
        <v>-2027249</v>
      </c>
      <c r="Z47" s="32">
        <f>+IF(X47&lt;&gt;0,+(Y47/X47)*100,0)</f>
        <v>-16.964666696959981</v>
      </c>
      <c r="AA47" s="29">
        <f>SUM(AA34:AA46)</f>
        <v>23899638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10521294</v>
      </c>
      <c r="D48" s="39">
        <f t="shared" si="2"/>
        <v>0</v>
      </c>
      <c r="E48" s="40">
        <f t="shared" si="2"/>
        <v>4546520</v>
      </c>
      <c r="F48" s="41">
        <f t="shared" si="2"/>
        <v>4546520</v>
      </c>
      <c r="G48" s="41">
        <f t="shared" si="2"/>
        <v>1154881</v>
      </c>
      <c r="H48" s="41">
        <f t="shared" si="2"/>
        <v>1685091</v>
      </c>
      <c r="I48" s="41">
        <f t="shared" si="2"/>
        <v>1710043</v>
      </c>
      <c r="J48" s="41">
        <f t="shared" si="2"/>
        <v>4550015</v>
      </c>
      <c r="K48" s="41">
        <f t="shared" si="2"/>
        <v>1223195</v>
      </c>
      <c r="L48" s="41">
        <f t="shared" si="2"/>
        <v>1500554</v>
      </c>
      <c r="M48" s="41">
        <f t="shared" si="2"/>
        <v>1466414</v>
      </c>
      <c r="N48" s="41">
        <f t="shared" si="2"/>
        <v>4190163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8740178</v>
      </c>
      <c r="X48" s="41">
        <f t="shared" si="2"/>
        <v>2273247</v>
      </c>
      <c r="Y48" s="41">
        <f t="shared" si="2"/>
        <v>6466931</v>
      </c>
      <c r="Z48" s="42">
        <f>+IF(X48&lt;&gt;0,+(Y48/X48)*100,0)</f>
        <v>284.47990913437917</v>
      </c>
      <c r="AA48" s="39">
        <f>+AA32-AA47</f>
        <v>4546520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10521294</v>
      </c>
      <c r="D51" s="48">
        <f t="shared" si="3"/>
        <v>0</v>
      </c>
      <c r="E51" s="49">
        <f t="shared" si="3"/>
        <v>4546520</v>
      </c>
      <c r="F51" s="50">
        <f t="shared" si="3"/>
        <v>4546520</v>
      </c>
      <c r="G51" s="50">
        <f t="shared" si="3"/>
        <v>1154881</v>
      </c>
      <c r="H51" s="50">
        <f t="shared" si="3"/>
        <v>1685091</v>
      </c>
      <c r="I51" s="50">
        <f t="shared" si="3"/>
        <v>1710043</v>
      </c>
      <c r="J51" s="50">
        <f t="shared" si="3"/>
        <v>4550015</v>
      </c>
      <c r="K51" s="50">
        <f t="shared" si="3"/>
        <v>1223195</v>
      </c>
      <c r="L51" s="50">
        <f t="shared" si="3"/>
        <v>1500554</v>
      </c>
      <c r="M51" s="50">
        <f t="shared" si="3"/>
        <v>1466414</v>
      </c>
      <c r="N51" s="50">
        <f t="shared" si="3"/>
        <v>4190163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8740178</v>
      </c>
      <c r="X51" s="50">
        <f t="shared" si="3"/>
        <v>2273247</v>
      </c>
      <c r="Y51" s="50">
        <f t="shared" si="3"/>
        <v>6466931</v>
      </c>
      <c r="Z51" s="51">
        <f>+IF(X51&lt;&gt;0,+(Y51/X51)*100,0)</f>
        <v>284.47990913437917</v>
      </c>
      <c r="AA51" s="48">
        <f>SUM(AA48:AA50)</f>
        <v>4546520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10521294</v>
      </c>
      <c r="D53" s="54">
        <f>+D51-D52</f>
        <v>0</v>
      </c>
      <c r="E53" s="55">
        <f t="shared" si="4"/>
        <v>4546520</v>
      </c>
      <c r="F53" s="56">
        <f t="shared" si="4"/>
        <v>4546520</v>
      </c>
      <c r="G53" s="56">
        <f t="shared" si="4"/>
        <v>1154881</v>
      </c>
      <c r="H53" s="56">
        <f t="shared" si="4"/>
        <v>1685091</v>
      </c>
      <c r="I53" s="56">
        <f t="shared" si="4"/>
        <v>1710043</v>
      </c>
      <c r="J53" s="56">
        <f t="shared" si="4"/>
        <v>4550015</v>
      </c>
      <c r="K53" s="56">
        <f t="shared" si="4"/>
        <v>1223195</v>
      </c>
      <c r="L53" s="56">
        <f t="shared" si="4"/>
        <v>1500554</v>
      </c>
      <c r="M53" s="56">
        <f t="shared" si="4"/>
        <v>1466414</v>
      </c>
      <c r="N53" s="56">
        <f t="shared" si="4"/>
        <v>4190163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8740178</v>
      </c>
      <c r="X53" s="56">
        <f t="shared" si="4"/>
        <v>2273247</v>
      </c>
      <c r="Y53" s="56">
        <f t="shared" si="4"/>
        <v>6466931</v>
      </c>
      <c r="Z53" s="57">
        <f>+IF(X53&lt;&gt;0,+(Y53/X53)*100,0)</f>
        <v>284.47990913437917</v>
      </c>
      <c r="AA53" s="54">
        <f>+AA51-AA52</f>
        <v>4546520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10521294</v>
      </c>
      <c r="D56" s="48">
        <f>SUM(D53:D55)</f>
        <v>0</v>
      </c>
      <c r="E56" s="49">
        <f t="shared" si="5"/>
        <v>4546520</v>
      </c>
      <c r="F56" s="50">
        <f t="shared" si="5"/>
        <v>4546520</v>
      </c>
      <c r="G56" s="50">
        <f t="shared" si="5"/>
        <v>1154881</v>
      </c>
      <c r="H56" s="50">
        <f t="shared" si="5"/>
        <v>1685091</v>
      </c>
      <c r="I56" s="50">
        <f t="shared" si="5"/>
        <v>1710043</v>
      </c>
      <c r="J56" s="50">
        <f t="shared" si="5"/>
        <v>4550015</v>
      </c>
      <c r="K56" s="50">
        <f t="shared" si="5"/>
        <v>1223195</v>
      </c>
      <c r="L56" s="50">
        <f t="shared" si="5"/>
        <v>1500554</v>
      </c>
      <c r="M56" s="50">
        <f t="shared" si="5"/>
        <v>1466414</v>
      </c>
      <c r="N56" s="50">
        <f t="shared" si="5"/>
        <v>4190163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8740178</v>
      </c>
      <c r="X56" s="50">
        <f t="shared" si="5"/>
        <v>2273247</v>
      </c>
      <c r="Y56" s="50">
        <f t="shared" si="5"/>
        <v>6466931</v>
      </c>
      <c r="Z56" s="51">
        <f>+IF(X56&lt;&gt;0,+(Y56/X56)*100,0)</f>
        <v>284.47990913437917</v>
      </c>
      <c r="AA56" s="48">
        <f>SUM(AA53:AA55)</f>
        <v>4546520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10521294</v>
      </c>
      <c r="D59" s="65">
        <f>SUM(D56:D58)</f>
        <v>0</v>
      </c>
      <c r="E59" s="66">
        <f t="shared" si="6"/>
        <v>4546520</v>
      </c>
      <c r="F59" s="67">
        <f t="shared" si="6"/>
        <v>4546520</v>
      </c>
      <c r="G59" s="67">
        <f t="shared" si="6"/>
        <v>1154881</v>
      </c>
      <c r="H59" s="67">
        <f t="shared" si="6"/>
        <v>1685091</v>
      </c>
      <c r="I59" s="67">
        <f t="shared" si="6"/>
        <v>1710043</v>
      </c>
      <c r="J59" s="67">
        <f t="shared" si="6"/>
        <v>4550015</v>
      </c>
      <c r="K59" s="67">
        <f t="shared" si="6"/>
        <v>1223195</v>
      </c>
      <c r="L59" s="67">
        <f t="shared" si="6"/>
        <v>1500554</v>
      </c>
      <c r="M59" s="67">
        <f t="shared" si="6"/>
        <v>1466414</v>
      </c>
      <c r="N59" s="67">
        <f t="shared" si="6"/>
        <v>4190163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8740178</v>
      </c>
      <c r="X59" s="67">
        <f t="shared" si="6"/>
        <v>2273247</v>
      </c>
      <c r="Y59" s="67">
        <f t="shared" si="6"/>
        <v>6466931</v>
      </c>
      <c r="Z59" s="68">
        <f>+IF(X59&lt;&gt;0,+(Y59/X59)*100,0)</f>
        <v>284.47990913437917</v>
      </c>
      <c r="AA59" s="65">
        <f>SUM(AA56:AA58)</f>
        <v>4546520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10596349</v>
      </c>
      <c r="D9" s="20"/>
      <c r="E9" s="21">
        <v>10376362</v>
      </c>
      <c r="F9" s="22">
        <v>10376362</v>
      </c>
      <c r="G9" s="22">
        <v>1010517</v>
      </c>
      <c r="H9" s="22">
        <v>1016908</v>
      </c>
      <c r="I9" s="22">
        <v>815347</v>
      </c>
      <c r="J9" s="22">
        <v>2842772</v>
      </c>
      <c r="K9" s="22">
        <v>939027</v>
      </c>
      <c r="L9" s="22">
        <v>723168</v>
      </c>
      <c r="M9" s="22">
        <v>917839</v>
      </c>
      <c r="N9" s="22">
        <v>2580034</v>
      </c>
      <c r="O9" s="22"/>
      <c r="P9" s="22"/>
      <c r="Q9" s="22"/>
      <c r="R9" s="22"/>
      <c r="S9" s="22"/>
      <c r="T9" s="22"/>
      <c r="U9" s="22"/>
      <c r="V9" s="22"/>
      <c r="W9" s="22">
        <v>5422806</v>
      </c>
      <c r="X9" s="22">
        <v>5188188</v>
      </c>
      <c r="Y9" s="22">
        <v>234618</v>
      </c>
      <c r="Z9" s="23">
        <v>4.5221568686408435</v>
      </c>
      <c r="AA9" s="20">
        <v>10376362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1315854</v>
      </c>
      <c r="D13" s="20"/>
      <c r="E13" s="21">
        <v>1000551</v>
      </c>
      <c r="F13" s="22">
        <v>1000551</v>
      </c>
      <c r="G13" s="22">
        <v>116695</v>
      </c>
      <c r="H13" s="22">
        <v>130566</v>
      </c>
      <c r="I13" s="22">
        <v>143820</v>
      </c>
      <c r="J13" s="22">
        <v>391081</v>
      </c>
      <c r="K13" s="22">
        <v>145388</v>
      </c>
      <c r="L13" s="22">
        <v>142385</v>
      </c>
      <c r="M13" s="22">
        <v>77285</v>
      </c>
      <c r="N13" s="22">
        <v>365058</v>
      </c>
      <c r="O13" s="22"/>
      <c r="P13" s="22"/>
      <c r="Q13" s="22"/>
      <c r="R13" s="22"/>
      <c r="S13" s="22"/>
      <c r="T13" s="22"/>
      <c r="U13" s="22"/>
      <c r="V13" s="22"/>
      <c r="W13" s="22">
        <v>756139</v>
      </c>
      <c r="X13" s="22">
        <v>500280</v>
      </c>
      <c r="Y13" s="22">
        <v>255859</v>
      </c>
      <c r="Z13" s="23">
        <v>51.143159830494923</v>
      </c>
      <c r="AA13" s="20">
        <v>1000551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1041844</v>
      </c>
      <c r="D28" s="20"/>
      <c r="E28" s="21"/>
      <c r="F28" s="22"/>
      <c r="G28" s="22">
        <v>97841</v>
      </c>
      <c r="H28" s="22">
        <v>97742</v>
      </c>
      <c r="I28" s="22">
        <v>116045</v>
      </c>
      <c r="J28" s="22">
        <v>311628</v>
      </c>
      <c r="K28" s="22">
        <v>77235</v>
      </c>
      <c r="L28" s="22">
        <v>95904</v>
      </c>
      <c r="M28" s="22">
        <v>97414</v>
      </c>
      <c r="N28" s="22">
        <v>270553</v>
      </c>
      <c r="O28" s="22"/>
      <c r="P28" s="22"/>
      <c r="Q28" s="22"/>
      <c r="R28" s="22"/>
      <c r="S28" s="22"/>
      <c r="T28" s="22"/>
      <c r="U28" s="22"/>
      <c r="V28" s="22"/>
      <c r="W28" s="22">
        <v>582181</v>
      </c>
      <c r="X28" s="22"/>
      <c r="Y28" s="22">
        <v>582181</v>
      </c>
      <c r="Z28" s="23"/>
      <c r="AA28" s="20"/>
    </row>
    <row r="29" spans="1:27" x14ac:dyDescent="0.25">
      <c r="A29" s="19" t="s">
        <v>55</v>
      </c>
      <c r="B29" s="15" t="s">
        <v>32</v>
      </c>
      <c r="C29" s="20">
        <v>3020493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15974540</v>
      </c>
      <c r="D32" s="29">
        <f t="shared" ref="D32:Y32" si="0">SUM(D6:D31)</f>
        <v>0</v>
      </c>
      <c r="E32" s="30">
        <f t="shared" si="0"/>
        <v>11376913</v>
      </c>
      <c r="F32" s="31">
        <f t="shared" si="0"/>
        <v>11376913</v>
      </c>
      <c r="G32" s="31">
        <f t="shared" si="0"/>
        <v>1225053</v>
      </c>
      <c r="H32" s="31">
        <f t="shared" si="0"/>
        <v>1245216</v>
      </c>
      <c r="I32" s="31">
        <f t="shared" si="0"/>
        <v>1075212</v>
      </c>
      <c r="J32" s="31">
        <f t="shared" si="0"/>
        <v>3545481</v>
      </c>
      <c r="K32" s="31">
        <f t="shared" si="0"/>
        <v>1161650</v>
      </c>
      <c r="L32" s="31">
        <f t="shared" si="0"/>
        <v>961457</v>
      </c>
      <c r="M32" s="31">
        <f t="shared" si="0"/>
        <v>1092538</v>
      </c>
      <c r="N32" s="31">
        <f t="shared" si="0"/>
        <v>3215645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6761126</v>
      </c>
      <c r="X32" s="31">
        <f t="shared" si="0"/>
        <v>5688468</v>
      </c>
      <c r="Y32" s="31">
        <f t="shared" si="0"/>
        <v>1072658</v>
      </c>
      <c r="Z32" s="32">
        <f>+IF(X32&lt;&gt;0,+(Y32/X32)*100,0)</f>
        <v>18.856711508265494</v>
      </c>
      <c r="AA32" s="29">
        <f>SUM(AA6:AA31)</f>
        <v>11376913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10382027</v>
      </c>
      <c r="D34" s="20"/>
      <c r="E34" s="21">
        <v>11321299</v>
      </c>
      <c r="F34" s="22">
        <v>11321299</v>
      </c>
      <c r="G34" s="22">
        <v>1006875</v>
      </c>
      <c r="H34" s="22">
        <v>879317</v>
      </c>
      <c r="I34" s="22">
        <v>1024576</v>
      </c>
      <c r="J34" s="22">
        <v>2910768</v>
      </c>
      <c r="K34" s="22">
        <v>861880</v>
      </c>
      <c r="L34" s="22">
        <v>830627</v>
      </c>
      <c r="M34" s="22">
        <v>867733</v>
      </c>
      <c r="N34" s="22">
        <v>2560240</v>
      </c>
      <c r="O34" s="22"/>
      <c r="P34" s="22"/>
      <c r="Q34" s="22"/>
      <c r="R34" s="22"/>
      <c r="S34" s="22"/>
      <c r="T34" s="22"/>
      <c r="U34" s="22"/>
      <c r="V34" s="22"/>
      <c r="W34" s="22">
        <v>5471008</v>
      </c>
      <c r="X34" s="22">
        <v>5660652</v>
      </c>
      <c r="Y34" s="22">
        <v>-189644</v>
      </c>
      <c r="Z34" s="23">
        <v>-3.3502147809121632</v>
      </c>
      <c r="AA34" s="20">
        <v>11321299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161278</v>
      </c>
      <c r="D37" s="20"/>
      <c r="E37" s="21">
        <v>320000</v>
      </c>
      <c r="F37" s="22">
        <v>320000</v>
      </c>
      <c r="G37" s="22"/>
      <c r="H37" s="22"/>
      <c r="I37" s="22"/>
      <c r="J37" s="22"/>
      <c r="K37" s="22">
        <v>27500</v>
      </c>
      <c r="L37" s="22">
        <v>29188</v>
      </c>
      <c r="M37" s="22">
        <v>9024</v>
      </c>
      <c r="N37" s="22">
        <v>65712</v>
      </c>
      <c r="O37" s="22"/>
      <c r="P37" s="22"/>
      <c r="Q37" s="22"/>
      <c r="R37" s="22"/>
      <c r="S37" s="22"/>
      <c r="T37" s="22"/>
      <c r="U37" s="22"/>
      <c r="V37" s="22"/>
      <c r="W37" s="22">
        <v>65712</v>
      </c>
      <c r="X37" s="22">
        <v>160002</v>
      </c>
      <c r="Y37" s="22">
        <v>-94290</v>
      </c>
      <c r="Z37" s="23">
        <v>-58.930513368582893</v>
      </c>
      <c r="AA37" s="20">
        <v>320000</v>
      </c>
    </row>
    <row r="38" spans="1:27" x14ac:dyDescent="0.25">
      <c r="A38" s="19" t="s">
        <v>64</v>
      </c>
      <c r="B38" s="15" t="s">
        <v>32</v>
      </c>
      <c r="C38" s="20">
        <v>2825161</v>
      </c>
      <c r="D38" s="20"/>
      <c r="E38" s="21">
        <v>2098000</v>
      </c>
      <c r="F38" s="22">
        <v>2098000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1048998</v>
      </c>
      <c r="Y38" s="22">
        <v>-1048998</v>
      </c>
      <c r="Z38" s="23">
        <v>-100</v>
      </c>
      <c r="AA38" s="20">
        <v>2098000</v>
      </c>
    </row>
    <row r="39" spans="1:27" x14ac:dyDescent="0.25">
      <c r="A39" s="19" t="s">
        <v>65</v>
      </c>
      <c r="B39" s="15" t="s">
        <v>32</v>
      </c>
      <c r="C39" s="20">
        <v>24916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>
        <v>6700678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5094767</v>
      </c>
      <c r="D41" s="20"/>
      <c r="E41" s="21">
        <v>6700000</v>
      </c>
      <c r="F41" s="22">
        <v>6700000</v>
      </c>
      <c r="G41" s="22">
        <v>945000</v>
      </c>
      <c r="H41" s="22">
        <v>945000</v>
      </c>
      <c r="I41" s="22"/>
      <c r="J41" s="22">
        <v>1890000</v>
      </c>
      <c r="K41" s="22">
        <v>945000</v>
      </c>
      <c r="L41" s="22">
        <v>945000</v>
      </c>
      <c r="M41" s="22">
        <v>1066739</v>
      </c>
      <c r="N41" s="22">
        <v>2956739</v>
      </c>
      <c r="O41" s="22"/>
      <c r="P41" s="22"/>
      <c r="Q41" s="22"/>
      <c r="R41" s="22"/>
      <c r="S41" s="22"/>
      <c r="T41" s="22"/>
      <c r="U41" s="22"/>
      <c r="V41" s="22"/>
      <c r="W41" s="22">
        <v>4846739</v>
      </c>
      <c r="X41" s="22">
        <v>3350004</v>
      </c>
      <c r="Y41" s="22">
        <v>1496735</v>
      </c>
      <c r="Z41" s="23">
        <v>44.678603368831801</v>
      </c>
      <c r="AA41" s="20">
        <v>6700000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701631</v>
      </c>
      <c r="D44" s="20"/>
      <c r="E44" s="21">
        <v>760000</v>
      </c>
      <c r="F44" s="22">
        <v>760000</v>
      </c>
      <c r="G44" s="22"/>
      <c r="H44" s="22">
        <v>181236</v>
      </c>
      <c r="I44" s="22"/>
      <c r="J44" s="22">
        <v>181236</v>
      </c>
      <c r="K44" s="22"/>
      <c r="L44" s="22">
        <v>246162</v>
      </c>
      <c r="M44" s="22"/>
      <c r="N44" s="22">
        <v>246162</v>
      </c>
      <c r="O44" s="22"/>
      <c r="P44" s="22"/>
      <c r="Q44" s="22"/>
      <c r="R44" s="22"/>
      <c r="S44" s="22"/>
      <c r="T44" s="22"/>
      <c r="U44" s="22"/>
      <c r="V44" s="22"/>
      <c r="W44" s="22">
        <v>427398</v>
      </c>
      <c r="X44" s="22">
        <v>380004</v>
      </c>
      <c r="Y44" s="22">
        <v>47394</v>
      </c>
      <c r="Z44" s="23">
        <v>12.471973979221271</v>
      </c>
      <c r="AA44" s="20">
        <v>760000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25890458</v>
      </c>
      <c r="D47" s="29">
        <f t="shared" ref="D47:Y47" si="1">SUM(D34:D46)</f>
        <v>0</v>
      </c>
      <c r="E47" s="30">
        <f t="shared" si="1"/>
        <v>21199299</v>
      </c>
      <c r="F47" s="31">
        <f t="shared" si="1"/>
        <v>21199299</v>
      </c>
      <c r="G47" s="31">
        <f t="shared" si="1"/>
        <v>1951875</v>
      </c>
      <c r="H47" s="31">
        <f t="shared" si="1"/>
        <v>2005553</v>
      </c>
      <c r="I47" s="31">
        <f t="shared" si="1"/>
        <v>1024576</v>
      </c>
      <c r="J47" s="31">
        <f t="shared" si="1"/>
        <v>4982004</v>
      </c>
      <c r="K47" s="31">
        <f t="shared" si="1"/>
        <v>1834380</v>
      </c>
      <c r="L47" s="31">
        <f t="shared" si="1"/>
        <v>2050977</v>
      </c>
      <c r="M47" s="31">
        <f t="shared" si="1"/>
        <v>1943496</v>
      </c>
      <c r="N47" s="31">
        <f t="shared" si="1"/>
        <v>5828853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10810857</v>
      </c>
      <c r="X47" s="31">
        <f t="shared" si="1"/>
        <v>10599660</v>
      </c>
      <c r="Y47" s="31">
        <f t="shared" si="1"/>
        <v>211197</v>
      </c>
      <c r="Z47" s="32">
        <f>+IF(X47&lt;&gt;0,+(Y47/X47)*100,0)</f>
        <v>1.9924884383083985</v>
      </c>
      <c r="AA47" s="29">
        <f>SUM(AA34:AA46)</f>
        <v>21199299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-9915918</v>
      </c>
      <c r="D48" s="39">
        <f t="shared" si="2"/>
        <v>0</v>
      </c>
      <c r="E48" s="40">
        <f t="shared" si="2"/>
        <v>-9822386</v>
      </c>
      <c r="F48" s="41">
        <f t="shared" si="2"/>
        <v>-9822386</v>
      </c>
      <c r="G48" s="41">
        <f t="shared" si="2"/>
        <v>-726822</v>
      </c>
      <c r="H48" s="41">
        <f t="shared" si="2"/>
        <v>-760337</v>
      </c>
      <c r="I48" s="41">
        <f t="shared" si="2"/>
        <v>50636</v>
      </c>
      <c r="J48" s="41">
        <f t="shared" si="2"/>
        <v>-1436523</v>
      </c>
      <c r="K48" s="41">
        <f t="shared" si="2"/>
        <v>-672730</v>
      </c>
      <c r="L48" s="41">
        <f t="shared" si="2"/>
        <v>-1089520</v>
      </c>
      <c r="M48" s="41">
        <f t="shared" si="2"/>
        <v>-850958</v>
      </c>
      <c r="N48" s="41">
        <f t="shared" si="2"/>
        <v>-2613208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-4049731</v>
      </c>
      <c r="X48" s="41">
        <f t="shared" si="2"/>
        <v>-4911192</v>
      </c>
      <c r="Y48" s="41">
        <f t="shared" si="2"/>
        <v>861461</v>
      </c>
      <c r="Z48" s="42">
        <f>+IF(X48&lt;&gt;0,+(Y48/X48)*100,0)</f>
        <v>-17.540772179136958</v>
      </c>
      <c r="AA48" s="39">
        <f>+AA32-AA47</f>
        <v>-9822386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-9915918</v>
      </c>
      <c r="D51" s="48">
        <f t="shared" si="3"/>
        <v>0</v>
      </c>
      <c r="E51" s="49">
        <f t="shared" si="3"/>
        <v>-9822386</v>
      </c>
      <c r="F51" s="50">
        <f t="shared" si="3"/>
        <v>-9822386</v>
      </c>
      <c r="G51" s="50">
        <f t="shared" si="3"/>
        <v>-726822</v>
      </c>
      <c r="H51" s="50">
        <f t="shared" si="3"/>
        <v>-760337</v>
      </c>
      <c r="I51" s="50">
        <f t="shared" si="3"/>
        <v>50636</v>
      </c>
      <c r="J51" s="50">
        <f t="shared" si="3"/>
        <v>-1436523</v>
      </c>
      <c r="K51" s="50">
        <f t="shared" si="3"/>
        <v>-672730</v>
      </c>
      <c r="L51" s="50">
        <f t="shared" si="3"/>
        <v>-1089520</v>
      </c>
      <c r="M51" s="50">
        <f t="shared" si="3"/>
        <v>-850958</v>
      </c>
      <c r="N51" s="50">
        <f t="shared" si="3"/>
        <v>-2613208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-4049731</v>
      </c>
      <c r="X51" s="50">
        <f t="shared" si="3"/>
        <v>-4911192</v>
      </c>
      <c r="Y51" s="50">
        <f t="shared" si="3"/>
        <v>861461</v>
      </c>
      <c r="Z51" s="51">
        <f>+IF(X51&lt;&gt;0,+(Y51/X51)*100,0)</f>
        <v>-17.540772179136958</v>
      </c>
      <c r="AA51" s="48">
        <f>SUM(AA48:AA50)</f>
        <v>-9822386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-9915918</v>
      </c>
      <c r="D53" s="54">
        <f>+D51-D52</f>
        <v>0</v>
      </c>
      <c r="E53" s="55">
        <f t="shared" si="4"/>
        <v>-9822386</v>
      </c>
      <c r="F53" s="56">
        <f t="shared" si="4"/>
        <v>-9822386</v>
      </c>
      <c r="G53" s="56">
        <f t="shared" si="4"/>
        <v>-726822</v>
      </c>
      <c r="H53" s="56">
        <f t="shared" si="4"/>
        <v>-760337</v>
      </c>
      <c r="I53" s="56">
        <f t="shared" si="4"/>
        <v>50636</v>
      </c>
      <c r="J53" s="56">
        <f t="shared" si="4"/>
        <v>-1436523</v>
      </c>
      <c r="K53" s="56">
        <f t="shared" si="4"/>
        <v>-672730</v>
      </c>
      <c r="L53" s="56">
        <f t="shared" si="4"/>
        <v>-1089520</v>
      </c>
      <c r="M53" s="56">
        <f t="shared" si="4"/>
        <v>-850958</v>
      </c>
      <c r="N53" s="56">
        <f t="shared" si="4"/>
        <v>-2613208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-4049731</v>
      </c>
      <c r="X53" s="56">
        <f t="shared" si="4"/>
        <v>-4911192</v>
      </c>
      <c r="Y53" s="56">
        <f t="shared" si="4"/>
        <v>861461</v>
      </c>
      <c r="Z53" s="57">
        <f>+IF(X53&lt;&gt;0,+(Y53/X53)*100,0)</f>
        <v>-17.540772179136958</v>
      </c>
      <c r="AA53" s="54">
        <f>+AA51-AA52</f>
        <v>-9822386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-9915918</v>
      </c>
      <c r="D56" s="48">
        <f>SUM(D53:D55)</f>
        <v>0</v>
      </c>
      <c r="E56" s="49">
        <f t="shared" si="5"/>
        <v>-9822386</v>
      </c>
      <c r="F56" s="50">
        <f t="shared" si="5"/>
        <v>-9822386</v>
      </c>
      <c r="G56" s="50">
        <f t="shared" si="5"/>
        <v>-726822</v>
      </c>
      <c r="H56" s="50">
        <f t="shared" si="5"/>
        <v>-760337</v>
      </c>
      <c r="I56" s="50">
        <f t="shared" si="5"/>
        <v>50636</v>
      </c>
      <c r="J56" s="50">
        <f t="shared" si="5"/>
        <v>-1436523</v>
      </c>
      <c r="K56" s="50">
        <f t="shared" si="5"/>
        <v>-672730</v>
      </c>
      <c r="L56" s="50">
        <f t="shared" si="5"/>
        <v>-1089520</v>
      </c>
      <c r="M56" s="50">
        <f t="shared" si="5"/>
        <v>-850958</v>
      </c>
      <c r="N56" s="50">
        <f t="shared" si="5"/>
        <v>-2613208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-4049731</v>
      </c>
      <c r="X56" s="50">
        <f t="shared" si="5"/>
        <v>-4911192</v>
      </c>
      <c r="Y56" s="50">
        <f t="shared" si="5"/>
        <v>861461</v>
      </c>
      <c r="Z56" s="51">
        <f>+IF(X56&lt;&gt;0,+(Y56/X56)*100,0)</f>
        <v>-17.540772179136958</v>
      </c>
      <c r="AA56" s="48">
        <f>SUM(AA53:AA55)</f>
        <v>-9822386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-9915918</v>
      </c>
      <c r="D59" s="65">
        <f>SUM(D56:D58)</f>
        <v>0</v>
      </c>
      <c r="E59" s="66">
        <f t="shared" si="6"/>
        <v>-9822386</v>
      </c>
      <c r="F59" s="67">
        <f t="shared" si="6"/>
        <v>-9822386</v>
      </c>
      <c r="G59" s="67">
        <f t="shared" si="6"/>
        <v>-726822</v>
      </c>
      <c r="H59" s="67">
        <f t="shared" si="6"/>
        <v>-760337</v>
      </c>
      <c r="I59" s="67">
        <f t="shared" si="6"/>
        <v>50636</v>
      </c>
      <c r="J59" s="67">
        <f t="shared" si="6"/>
        <v>-1436523</v>
      </c>
      <c r="K59" s="67">
        <f t="shared" si="6"/>
        <v>-672730</v>
      </c>
      <c r="L59" s="67">
        <f t="shared" si="6"/>
        <v>-1089520</v>
      </c>
      <c r="M59" s="67">
        <f t="shared" si="6"/>
        <v>-850958</v>
      </c>
      <c r="N59" s="67">
        <f t="shared" si="6"/>
        <v>-2613208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-4049731</v>
      </c>
      <c r="X59" s="67">
        <f t="shared" si="6"/>
        <v>-4911192</v>
      </c>
      <c r="Y59" s="67">
        <f t="shared" si="6"/>
        <v>861461</v>
      </c>
      <c r="Z59" s="68">
        <f>+IF(X59&lt;&gt;0,+(Y59/X59)*100,0)</f>
        <v>-17.540772179136958</v>
      </c>
      <c r="AA59" s="65">
        <f>SUM(AA56:AA58)</f>
        <v>-9822386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31563806</v>
      </c>
      <c r="D9" s="20"/>
      <c r="E9" s="21">
        <v>48722326</v>
      </c>
      <c r="F9" s="22">
        <v>48722326</v>
      </c>
      <c r="G9" s="22">
        <v>2513925</v>
      </c>
      <c r="H9" s="22">
        <v>2516053</v>
      </c>
      <c r="I9" s="22">
        <v>2634766</v>
      </c>
      <c r="J9" s="22">
        <v>7664744</v>
      </c>
      <c r="K9" s="22">
        <v>2368042</v>
      </c>
      <c r="L9" s="22">
        <v>2358614</v>
      </c>
      <c r="M9" s="22">
        <v>2367180</v>
      </c>
      <c r="N9" s="22">
        <v>7093836</v>
      </c>
      <c r="O9" s="22"/>
      <c r="P9" s="22"/>
      <c r="Q9" s="22"/>
      <c r="R9" s="22"/>
      <c r="S9" s="22"/>
      <c r="T9" s="22"/>
      <c r="U9" s="22"/>
      <c r="V9" s="22"/>
      <c r="W9" s="22">
        <v>14758580</v>
      </c>
      <c r="X9" s="22">
        <v>24361152</v>
      </c>
      <c r="Y9" s="22">
        <v>-9602572</v>
      </c>
      <c r="Z9" s="23">
        <v>-39.417561205644134</v>
      </c>
      <c r="AA9" s="20">
        <v>48722326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7101954</v>
      </c>
      <c r="D13" s="20"/>
      <c r="E13" s="21">
        <v>7190255</v>
      </c>
      <c r="F13" s="22">
        <v>7190255</v>
      </c>
      <c r="G13" s="22">
        <v>668127</v>
      </c>
      <c r="H13" s="22">
        <v>675099</v>
      </c>
      <c r="I13" s="22">
        <v>679532</v>
      </c>
      <c r="J13" s="22">
        <v>2022758</v>
      </c>
      <c r="K13" s="22">
        <v>687203</v>
      </c>
      <c r="L13" s="22">
        <v>696279</v>
      </c>
      <c r="M13" s="22">
        <v>651379</v>
      </c>
      <c r="N13" s="22">
        <v>2034861</v>
      </c>
      <c r="O13" s="22"/>
      <c r="P13" s="22"/>
      <c r="Q13" s="22"/>
      <c r="R13" s="22"/>
      <c r="S13" s="22"/>
      <c r="T13" s="22"/>
      <c r="U13" s="22"/>
      <c r="V13" s="22"/>
      <c r="W13" s="22">
        <v>4057619</v>
      </c>
      <c r="X13" s="22">
        <v>3595122</v>
      </c>
      <c r="Y13" s="22">
        <v>462497</v>
      </c>
      <c r="Z13" s="23">
        <v>12.864570381756169</v>
      </c>
      <c r="AA13" s="20">
        <v>7190255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>
        <v>9560</v>
      </c>
      <c r="J17" s="22">
        <v>9560</v>
      </c>
      <c r="K17" s="22">
        <v>2390</v>
      </c>
      <c r="L17" s="22">
        <v>3983</v>
      </c>
      <c r="M17" s="22"/>
      <c r="N17" s="22">
        <v>6373</v>
      </c>
      <c r="O17" s="22"/>
      <c r="P17" s="22"/>
      <c r="Q17" s="22"/>
      <c r="R17" s="22"/>
      <c r="S17" s="22"/>
      <c r="T17" s="22"/>
      <c r="U17" s="22"/>
      <c r="V17" s="22"/>
      <c r="W17" s="22">
        <v>15933</v>
      </c>
      <c r="X17" s="22"/>
      <c r="Y17" s="22">
        <v>15933</v>
      </c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1151000</v>
      </c>
      <c r="D25" s="20"/>
      <c r="E25" s="21">
        <v>1610000</v>
      </c>
      <c r="F25" s="22">
        <v>1610000</v>
      </c>
      <c r="G25" s="22"/>
      <c r="H25" s="22"/>
      <c r="I25" s="22">
        <v>24951</v>
      </c>
      <c r="J25" s="22">
        <v>24951</v>
      </c>
      <c r="K25" s="22">
        <v>124209</v>
      </c>
      <c r="L25" s="22"/>
      <c r="M25" s="22"/>
      <c r="N25" s="22">
        <v>124209</v>
      </c>
      <c r="O25" s="22"/>
      <c r="P25" s="22"/>
      <c r="Q25" s="22"/>
      <c r="R25" s="22"/>
      <c r="S25" s="22"/>
      <c r="T25" s="22"/>
      <c r="U25" s="22"/>
      <c r="V25" s="22"/>
      <c r="W25" s="22">
        <v>149160</v>
      </c>
      <c r="X25" s="22">
        <v>804996</v>
      </c>
      <c r="Y25" s="22">
        <v>-655836</v>
      </c>
      <c r="Z25" s="23">
        <v>-81.47071538243668</v>
      </c>
      <c r="AA25" s="20">
        <v>1610000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39816760</v>
      </c>
      <c r="D32" s="29">
        <f t="shared" ref="D32:Y32" si="0">SUM(D6:D31)</f>
        <v>0</v>
      </c>
      <c r="E32" s="30">
        <f t="shared" si="0"/>
        <v>57522581</v>
      </c>
      <c r="F32" s="31">
        <f t="shared" si="0"/>
        <v>57522581</v>
      </c>
      <c r="G32" s="31">
        <f t="shared" si="0"/>
        <v>3182052</v>
      </c>
      <c r="H32" s="31">
        <f t="shared" si="0"/>
        <v>3191152</v>
      </c>
      <c r="I32" s="31">
        <f t="shared" si="0"/>
        <v>3348809</v>
      </c>
      <c r="J32" s="31">
        <f t="shared" si="0"/>
        <v>9722013</v>
      </c>
      <c r="K32" s="31">
        <f t="shared" si="0"/>
        <v>3181844</v>
      </c>
      <c r="L32" s="31">
        <f t="shared" si="0"/>
        <v>3058876</v>
      </c>
      <c r="M32" s="31">
        <f t="shared" si="0"/>
        <v>3018559</v>
      </c>
      <c r="N32" s="31">
        <f t="shared" si="0"/>
        <v>9259279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18981292</v>
      </c>
      <c r="X32" s="31">
        <f t="shared" si="0"/>
        <v>28761270</v>
      </c>
      <c r="Y32" s="31">
        <f t="shared" si="0"/>
        <v>-9779978</v>
      </c>
      <c r="Z32" s="32">
        <f>+IF(X32&lt;&gt;0,+(Y32/X32)*100,0)</f>
        <v>-34.003985220402299</v>
      </c>
      <c r="AA32" s="29">
        <f>SUM(AA6:AA31)</f>
        <v>57522581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39964758</v>
      </c>
      <c r="D34" s="20"/>
      <c r="E34" s="21">
        <v>43575897</v>
      </c>
      <c r="F34" s="22">
        <v>43575897</v>
      </c>
      <c r="G34" s="22">
        <v>254465</v>
      </c>
      <c r="H34" s="22">
        <v>6941961</v>
      </c>
      <c r="I34" s="22">
        <v>3183023</v>
      </c>
      <c r="J34" s="22">
        <v>10379449</v>
      </c>
      <c r="K34" s="22">
        <v>3124730</v>
      </c>
      <c r="L34" s="22">
        <v>3715219</v>
      </c>
      <c r="M34" s="22">
        <v>3075737</v>
      </c>
      <c r="N34" s="22">
        <v>9915686</v>
      </c>
      <c r="O34" s="22"/>
      <c r="P34" s="22"/>
      <c r="Q34" s="22"/>
      <c r="R34" s="22"/>
      <c r="S34" s="22"/>
      <c r="T34" s="22"/>
      <c r="U34" s="22"/>
      <c r="V34" s="22"/>
      <c r="W34" s="22">
        <v>20295135</v>
      </c>
      <c r="X34" s="22">
        <v>21787992</v>
      </c>
      <c r="Y34" s="22">
        <v>-1492857</v>
      </c>
      <c r="Z34" s="23">
        <v>-6.8517420054128895</v>
      </c>
      <c r="AA34" s="20">
        <v>43575897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342576</v>
      </c>
      <c r="D37" s="20"/>
      <c r="E37" s="21">
        <v>1539578</v>
      </c>
      <c r="F37" s="22">
        <v>1539578</v>
      </c>
      <c r="G37" s="22">
        <v>184185</v>
      </c>
      <c r="H37" s="22">
        <v>71889</v>
      </c>
      <c r="I37" s="22">
        <v>85600</v>
      </c>
      <c r="J37" s="22">
        <v>341674</v>
      </c>
      <c r="K37" s="22">
        <v>2033</v>
      </c>
      <c r="L37" s="22">
        <v>11743</v>
      </c>
      <c r="M37" s="22">
        <v>1887</v>
      </c>
      <c r="N37" s="22">
        <v>15663</v>
      </c>
      <c r="O37" s="22"/>
      <c r="P37" s="22"/>
      <c r="Q37" s="22"/>
      <c r="R37" s="22"/>
      <c r="S37" s="22"/>
      <c r="T37" s="22"/>
      <c r="U37" s="22"/>
      <c r="V37" s="22"/>
      <c r="W37" s="22">
        <v>357337</v>
      </c>
      <c r="X37" s="22">
        <v>769794</v>
      </c>
      <c r="Y37" s="22">
        <v>-412457</v>
      </c>
      <c r="Z37" s="23">
        <v>-53.580178593234031</v>
      </c>
      <c r="AA37" s="20">
        <v>1539578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4584690</v>
      </c>
      <c r="D39" s="20"/>
      <c r="E39" s="21">
        <v>454841</v>
      </c>
      <c r="F39" s="22">
        <v>454841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227442</v>
      </c>
      <c r="Y39" s="22">
        <v>-227442</v>
      </c>
      <c r="Z39" s="23">
        <v>-100</v>
      </c>
      <c r="AA39" s="20">
        <v>454841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39939330</v>
      </c>
      <c r="D41" s="20"/>
      <c r="E41" s="21">
        <v>33965637</v>
      </c>
      <c r="F41" s="22">
        <v>33965637</v>
      </c>
      <c r="G41" s="22">
        <v>5631275</v>
      </c>
      <c r="H41" s="22"/>
      <c r="I41" s="22">
        <v>235002</v>
      </c>
      <c r="J41" s="22">
        <v>5866277</v>
      </c>
      <c r="K41" s="22">
        <v>9601700</v>
      </c>
      <c r="L41" s="22">
        <v>8770303</v>
      </c>
      <c r="M41" s="22">
        <v>18941</v>
      </c>
      <c r="N41" s="22">
        <v>18390944</v>
      </c>
      <c r="O41" s="22"/>
      <c r="P41" s="22"/>
      <c r="Q41" s="22"/>
      <c r="R41" s="22"/>
      <c r="S41" s="22"/>
      <c r="T41" s="22"/>
      <c r="U41" s="22"/>
      <c r="V41" s="22"/>
      <c r="W41" s="22">
        <v>24257221</v>
      </c>
      <c r="X41" s="22">
        <v>16982856</v>
      </c>
      <c r="Y41" s="22">
        <v>7274365</v>
      </c>
      <c r="Z41" s="23">
        <v>42.833578757306782</v>
      </c>
      <c r="AA41" s="20">
        <v>33965637</v>
      </c>
    </row>
    <row r="42" spans="1:27" x14ac:dyDescent="0.25">
      <c r="A42" s="19" t="s">
        <v>67</v>
      </c>
      <c r="B42" s="15" t="s">
        <v>32</v>
      </c>
      <c r="C42" s="20"/>
      <c r="D42" s="20"/>
      <c r="E42" s="21">
        <v>75652</v>
      </c>
      <c r="F42" s="22">
        <v>75652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37830</v>
      </c>
      <c r="Y42" s="22">
        <v>-37830</v>
      </c>
      <c r="Z42" s="23">
        <v>-100</v>
      </c>
      <c r="AA42" s="20">
        <v>75652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>
        <v>10757997</v>
      </c>
      <c r="M43" s="22">
        <v>197263</v>
      </c>
      <c r="N43" s="22">
        <v>10955260</v>
      </c>
      <c r="O43" s="22"/>
      <c r="P43" s="22"/>
      <c r="Q43" s="22"/>
      <c r="R43" s="22"/>
      <c r="S43" s="22"/>
      <c r="T43" s="22"/>
      <c r="U43" s="22"/>
      <c r="V43" s="22"/>
      <c r="W43" s="22">
        <v>10955260</v>
      </c>
      <c r="X43" s="22"/>
      <c r="Y43" s="22">
        <v>10955260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11327894</v>
      </c>
      <c r="D44" s="20"/>
      <c r="E44" s="21">
        <v>18979534</v>
      </c>
      <c r="F44" s="22">
        <v>18979534</v>
      </c>
      <c r="G44" s="22">
        <v>47058</v>
      </c>
      <c r="H44" s="22">
        <v>2735258</v>
      </c>
      <c r="I44" s="22">
        <v>7978795</v>
      </c>
      <c r="J44" s="22">
        <v>10761111</v>
      </c>
      <c r="K44" s="22">
        <v>26956</v>
      </c>
      <c r="L44" s="22">
        <v>2030846</v>
      </c>
      <c r="M44" s="22">
        <v>2411616</v>
      </c>
      <c r="N44" s="22">
        <v>4469418</v>
      </c>
      <c r="O44" s="22"/>
      <c r="P44" s="22"/>
      <c r="Q44" s="22"/>
      <c r="R44" s="22"/>
      <c r="S44" s="22"/>
      <c r="T44" s="22"/>
      <c r="U44" s="22"/>
      <c r="V44" s="22"/>
      <c r="W44" s="22">
        <v>15230529</v>
      </c>
      <c r="X44" s="22">
        <v>9489804</v>
      </c>
      <c r="Y44" s="22">
        <v>5740725</v>
      </c>
      <c r="Z44" s="23">
        <v>60.493609773183934</v>
      </c>
      <c r="AA44" s="20">
        <v>18979534</v>
      </c>
    </row>
    <row r="45" spans="1:27" x14ac:dyDescent="0.25">
      <c r="A45" s="19" t="s">
        <v>70</v>
      </c>
      <c r="B45" s="15" t="s">
        <v>32</v>
      </c>
      <c r="C45" s="20">
        <v>169068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96328316</v>
      </c>
      <c r="D47" s="29">
        <f t="shared" ref="D47:Y47" si="1">SUM(D34:D46)</f>
        <v>0</v>
      </c>
      <c r="E47" s="30">
        <f t="shared" si="1"/>
        <v>98591139</v>
      </c>
      <c r="F47" s="31">
        <f t="shared" si="1"/>
        <v>98591139</v>
      </c>
      <c r="G47" s="31">
        <f t="shared" si="1"/>
        <v>6116983</v>
      </c>
      <c r="H47" s="31">
        <f t="shared" si="1"/>
        <v>9749108</v>
      </c>
      <c r="I47" s="31">
        <f t="shared" si="1"/>
        <v>11482420</v>
      </c>
      <c r="J47" s="31">
        <f t="shared" si="1"/>
        <v>27348511</v>
      </c>
      <c r="K47" s="31">
        <f t="shared" si="1"/>
        <v>12755419</v>
      </c>
      <c r="L47" s="31">
        <f t="shared" si="1"/>
        <v>25286108</v>
      </c>
      <c r="M47" s="31">
        <f t="shared" si="1"/>
        <v>5705444</v>
      </c>
      <c r="N47" s="31">
        <f t="shared" si="1"/>
        <v>43746971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71095482</v>
      </c>
      <c r="X47" s="31">
        <f t="shared" si="1"/>
        <v>49295718</v>
      </c>
      <c r="Y47" s="31">
        <f t="shared" si="1"/>
        <v>21799764</v>
      </c>
      <c r="Z47" s="32">
        <f>+IF(X47&lt;&gt;0,+(Y47/X47)*100,0)</f>
        <v>44.22242921788866</v>
      </c>
      <c r="AA47" s="29">
        <f>SUM(AA34:AA46)</f>
        <v>98591139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-56511556</v>
      </c>
      <c r="D48" s="39">
        <f t="shared" si="2"/>
        <v>0</v>
      </c>
      <c r="E48" s="40">
        <f t="shared" si="2"/>
        <v>-41068558</v>
      </c>
      <c r="F48" s="41">
        <f t="shared" si="2"/>
        <v>-41068558</v>
      </c>
      <c r="G48" s="41">
        <f t="shared" si="2"/>
        <v>-2934931</v>
      </c>
      <c r="H48" s="41">
        <f t="shared" si="2"/>
        <v>-6557956</v>
      </c>
      <c r="I48" s="41">
        <f t="shared" si="2"/>
        <v>-8133611</v>
      </c>
      <c r="J48" s="41">
        <f t="shared" si="2"/>
        <v>-17626498</v>
      </c>
      <c r="K48" s="41">
        <f t="shared" si="2"/>
        <v>-9573575</v>
      </c>
      <c r="L48" s="41">
        <f t="shared" si="2"/>
        <v>-22227232</v>
      </c>
      <c r="M48" s="41">
        <f t="shared" si="2"/>
        <v>-2686885</v>
      </c>
      <c r="N48" s="41">
        <f t="shared" si="2"/>
        <v>-34487692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-52114190</v>
      </c>
      <c r="X48" s="41">
        <f t="shared" si="2"/>
        <v>-20534448</v>
      </c>
      <c r="Y48" s="41">
        <f t="shared" si="2"/>
        <v>-31579742</v>
      </c>
      <c r="Z48" s="42">
        <f>+IF(X48&lt;&gt;0,+(Y48/X48)*100,0)</f>
        <v>153.7890962542553</v>
      </c>
      <c r="AA48" s="39">
        <f>+AA32-AA47</f>
        <v>-41068558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-56511556</v>
      </c>
      <c r="D51" s="48">
        <f t="shared" si="3"/>
        <v>0</v>
      </c>
      <c r="E51" s="49">
        <f t="shared" si="3"/>
        <v>-41068558</v>
      </c>
      <c r="F51" s="50">
        <f t="shared" si="3"/>
        <v>-41068558</v>
      </c>
      <c r="G51" s="50">
        <f t="shared" si="3"/>
        <v>-2934931</v>
      </c>
      <c r="H51" s="50">
        <f t="shared" si="3"/>
        <v>-6557956</v>
      </c>
      <c r="I51" s="50">
        <f t="shared" si="3"/>
        <v>-8133611</v>
      </c>
      <c r="J51" s="50">
        <f t="shared" si="3"/>
        <v>-17626498</v>
      </c>
      <c r="K51" s="50">
        <f t="shared" si="3"/>
        <v>-9573575</v>
      </c>
      <c r="L51" s="50">
        <f t="shared" si="3"/>
        <v>-22227232</v>
      </c>
      <c r="M51" s="50">
        <f t="shared" si="3"/>
        <v>-2686885</v>
      </c>
      <c r="N51" s="50">
        <f t="shared" si="3"/>
        <v>-34487692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-52114190</v>
      </c>
      <c r="X51" s="50">
        <f t="shared" si="3"/>
        <v>-20534448</v>
      </c>
      <c r="Y51" s="50">
        <f t="shared" si="3"/>
        <v>-31579742</v>
      </c>
      <c r="Z51" s="51">
        <f>+IF(X51&lt;&gt;0,+(Y51/X51)*100,0)</f>
        <v>153.7890962542553</v>
      </c>
      <c r="AA51" s="48">
        <f>SUM(AA48:AA50)</f>
        <v>-41068558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-56511556</v>
      </c>
      <c r="D53" s="54">
        <f>+D51-D52</f>
        <v>0</v>
      </c>
      <c r="E53" s="55">
        <f t="shared" si="4"/>
        <v>-41068558</v>
      </c>
      <c r="F53" s="56">
        <f t="shared" si="4"/>
        <v>-41068558</v>
      </c>
      <c r="G53" s="56">
        <f t="shared" si="4"/>
        <v>-2934931</v>
      </c>
      <c r="H53" s="56">
        <f t="shared" si="4"/>
        <v>-6557956</v>
      </c>
      <c r="I53" s="56">
        <f t="shared" si="4"/>
        <v>-8133611</v>
      </c>
      <c r="J53" s="56">
        <f t="shared" si="4"/>
        <v>-17626498</v>
      </c>
      <c r="K53" s="56">
        <f t="shared" si="4"/>
        <v>-9573575</v>
      </c>
      <c r="L53" s="56">
        <f t="shared" si="4"/>
        <v>-22227232</v>
      </c>
      <c r="M53" s="56">
        <f t="shared" si="4"/>
        <v>-2686885</v>
      </c>
      <c r="N53" s="56">
        <f t="shared" si="4"/>
        <v>-34487692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-52114190</v>
      </c>
      <c r="X53" s="56">
        <f t="shared" si="4"/>
        <v>-20534448</v>
      </c>
      <c r="Y53" s="56">
        <f t="shared" si="4"/>
        <v>-31579742</v>
      </c>
      <c r="Z53" s="57">
        <f>+IF(X53&lt;&gt;0,+(Y53/X53)*100,0)</f>
        <v>153.7890962542553</v>
      </c>
      <c r="AA53" s="54">
        <f>+AA51-AA52</f>
        <v>-41068558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-56511556</v>
      </c>
      <c r="D56" s="48">
        <f>SUM(D53:D55)</f>
        <v>0</v>
      </c>
      <c r="E56" s="49">
        <f t="shared" si="5"/>
        <v>-41068558</v>
      </c>
      <c r="F56" s="50">
        <f t="shared" si="5"/>
        <v>-41068558</v>
      </c>
      <c r="G56" s="50">
        <f t="shared" si="5"/>
        <v>-2934931</v>
      </c>
      <c r="H56" s="50">
        <f t="shared" si="5"/>
        <v>-6557956</v>
      </c>
      <c r="I56" s="50">
        <f t="shared" si="5"/>
        <v>-8133611</v>
      </c>
      <c r="J56" s="50">
        <f t="shared" si="5"/>
        <v>-17626498</v>
      </c>
      <c r="K56" s="50">
        <f t="shared" si="5"/>
        <v>-9573575</v>
      </c>
      <c r="L56" s="50">
        <f t="shared" si="5"/>
        <v>-22227232</v>
      </c>
      <c r="M56" s="50">
        <f t="shared" si="5"/>
        <v>-2686885</v>
      </c>
      <c r="N56" s="50">
        <f t="shared" si="5"/>
        <v>-34487692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-52114190</v>
      </c>
      <c r="X56" s="50">
        <f t="shared" si="5"/>
        <v>-20534448</v>
      </c>
      <c r="Y56" s="50">
        <f t="shared" si="5"/>
        <v>-31579742</v>
      </c>
      <c r="Z56" s="51">
        <f>+IF(X56&lt;&gt;0,+(Y56/X56)*100,0)</f>
        <v>153.7890962542553</v>
      </c>
      <c r="AA56" s="48">
        <f>SUM(AA53:AA55)</f>
        <v>-41068558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-56511556</v>
      </c>
      <c r="D59" s="65">
        <f>SUM(D56:D58)</f>
        <v>0</v>
      </c>
      <c r="E59" s="66">
        <f t="shared" si="6"/>
        <v>-41068558</v>
      </c>
      <c r="F59" s="67">
        <f t="shared" si="6"/>
        <v>-41068558</v>
      </c>
      <c r="G59" s="67">
        <f t="shared" si="6"/>
        <v>-2934931</v>
      </c>
      <c r="H59" s="67">
        <f t="shared" si="6"/>
        <v>-6557956</v>
      </c>
      <c r="I59" s="67">
        <f t="shared" si="6"/>
        <v>-8133611</v>
      </c>
      <c r="J59" s="67">
        <f t="shared" si="6"/>
        <v>-17626498</v>
      </c>
      <c r="K59" s="67">
        <f t="shared" si="6"/>
        <v>-9573575</v>
      </c>
      <c r="L59" s="67">
        <f t="shared" si="6"/>
        <v>-22227232</v>
      </c>
      <c r="M59" s="67">
        <f t="shared" si="6"/>
        <v>-2686885</v>
      </c>
      <c r="N59" s="67">
        <f t="shared" si="6"/>
        <v>-34487692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-52114190</v>
      </c>
      <c r="X59" s="67">
        <f t="shared" si="6"/>
        <v>-20534448</v>
      </c>
      <c r="Y59" s="67">
        <f t="shared" si="6"/>
        <v>-31579742</v>
      </c>
      <c r="Z59" s="68">
        <f>+IF(X59&lt;&gt;0,+(Y59/X59)*100,0)</f>
        <v>153.7890962542553</v>
      </c>
      <c r="AA59" s="65">
        <f>SUM(AA56:AA58)</f>
        <v>-41068558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28850966</v>
      </c>
      <c r="D9" s="20"/>
      <c r="E9" s="21">
        <v>31861082</v>
      </c>
      <c r="F9" s="22">
        <v>31861082</v>
      </c>
      <c r="G9" s="22">
        <v>2493439</v>
      </c>
      <c r="H9" s="22">
        <v>2527188</v>
      </c>
      <c r="I9" s="22">
        <v>2378256</v>
      </c>
      <c r="J9" s="22">
        <v>7398883</v>
      </c>
      <c r="K9" s="22">
        <v>2466248</v>
      </c>
      <c r="L9" s="22">
        <v>2515547</v>
      </c>
      <c r="M9" s="22">
        <v>2383204</v>
      </c>
      <c r="N9" s="22">
        <v>7364999</v>
      </c>
      <c r="O9" s="22"/>
      <c r="P9" s="22"/>
      <c r="Q9" s="22"/>
      <c r="R9" s="22"/>
      <c r="S9" s="22"/>
      <c r="T9" s="22"/>
      <c r="U9" s="22"/>
      <c r="V9" s="22"/>
      <c r="W9" s="22">
        <v>14763882</v>
      </c>
      <c r="X9" s="22">
        <v>15930540</v>
      </c>
      <c r="Y9" s="22">
        <v>-1166658</v>
      </c>
      <c r="Z9" s="23">
        <v>-7.3234052329676214</v>
      </c>
      <c r="AA9" s="20">
        <v>31861082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28850966</v>
      </c>
      <c r="D32" s="29">
        <f t="shared" ref="D32:Y32" si="0">SUM(D6:D31)</f>
        <v>0</v>
      </c>
      <c r="E32" s="30">
        <f t="shared" si="0"/>
        <v>31861082</v>
      </c>
      <c r="F32" s="31">
        <f t="shared" si="0"/>
        <v>31861082</v>
      </c>
      <c r="G32" s="31">
        <f t="shared" si="0"/>
        <v>2493439</v>
      </c>
      <c r="H32" s="31">
        <f t="shared" si="0"/>
        <v>2527188</v>
      </c>
      <c r="I32" s="31">
        <f t="shared" si="0"/>
        <v>2378256</v>
      </c>
      <c r="J32" s="31">
        <f t="shared" si="0"/>
        <v>7398883</v>
      </c>
      <c r="K32" s="31">
        <f t="shared" si="0"/>
        <v>2466248</v>
      </c>
      <c r="L32" s="31">
        <f t="shared" si="0"/>
        <v>2515547</v>
      </c>
      <c r="M32" s="31">
        <f t="shared" si="0"/>
        <v>2383204</v>
      </c>
      <c r="N32" s="31">
        <f t="shared" si="0"/>
        <v>7364999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14763882</v>
      </c>
      <c r="X32" s="31">
        <f t="shared" si="0"/>
        <v>15930540</v>
      </c>
      <c r="Y32" s="31">
        <f t="shared" si="0"/>
        <v>-1166658</v>
      </c>
      <c r="Z32" s="32">
        <f>+IF(X32&lt;&gt;0,+(Y32/X32)*100,0)</f>
        <v>-7.3234052329676214</v>
      </c>
      <c r="AA32" s="29">
        <f>SUM(AA6:AA31)</f>
        <v>31861082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23809334</v>
      </c>
      <c r="D34" s="20"/>
      <c r="E34" s="21">
        <v>22946952</v>
      </c>
      <c r="F34" s="22">
        <v>22946952</v>
      </c>
      <c r="G34" s="22">
        <v>1927360</v>
      </c>
      <c r="H34" s="22">
        <v>2117855</v>
      </c>
      <c r="I34" s="22">
        <v>2000828</v>
      </c>
      <c r="J34" s="22">
        <v>6046043</v>
      </c>
      <c r="K34" s="22">
        <v>2274573</v>
      </c>
      <c r="L34" s="22">
        <v>1836573</v>
      </c>
      <c r="M34" s="22">
        <v>2040500</v>
      </c>
      <c r="N34" s="22">
        <v>6151646</v>
      </c>
      <c r="O34" s="22"/>
      <c r="P34" s="22"/>
      <c r="Q34" s="22"/>
      <c r="R34" s="22"/>
      <c r="S34" s="22"/>
      <c r="T34" s="22"/>
      <c r="U34" s="22"/>
      <c r="V34" s="22"/>
      <c r="W34" s="22">
        <v>12197689</v>
      </c>
      <c r="X34" s="22">
        <v>11473476</v>
      </c>
      <c r="Y34" s="22">
        <v>724213</v>
      </c>
      <c r="Z34" s="23">
        <v>6.3120627088076882</v>
      </c>
      <c r="AA34" s="20">
        <v>22946952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-567770</v>
      </c>
      <c r="D37" s="20"/>
      <c r="E37" s="21">
        <v>110460</v>
      </c>
      <c r="F37" s="22">
        <v>110460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55230</v>
      </c>
      <c r="Y37" s="22">
        <v>-55230</v>
      </c>
      <c r="Z37" s="23">
        <v>-100</v>
      </c>
      <c r="AA37" s="20">
        <v>110460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-424977</v>
      </c>
      <c r="D39" s="20"/>
      <c r="E39" s="21">
        <v>5534483</v>
      </c>
      <c r="F39" s="22">
        <v>5534483</v>
      </c>
      <c r="G39" s="22"/>
      <c r="H39" s="22"/>
      <c r="I39" s="22">
        <v>943724</v>
      </c>
      <c r="J39" s="22">
        <v>943724</v>
      </c>
      <c r="K39" s="22"/>
      <c r="L39" s="22"/>
      <c r="M39" s="22">
        <v>685287</v>
      </c>
      <c r="N39" s="22">
        <v>685287</v>
      </c>
      <c r="O39" s="22"/>
      <c r="P39" s="22"/>
      <c r="Q39" s="22"/>
      <c r="R39" s="22"/>
      <c r="S39" s="22"/>
      <c r="T39" s="22"/>
      <c r="U39" s="22"/>
      <c r="V39" s="22"/>
      <c r="W39" s="22">
        <v>1629011</v>
      </c>
      <c r="X39" s="22">
        <v>2767242</v>
      </c>
      <c r="Y39" s="22">
        <v>-1138231</v>
      </c>
      <c r="Z39" s="23">
        <v>-41.132325976549936</v>
      </c>
      <c r="AA39" s="20">
        <v>5534483</v>
      </c>
    </row>
    <row r="40" spans="1:27" x14ac:dyDescent="0.25">
      <c r="A40" s="19" t="s">
        <v>40</v>
      </c>
      <c r="B40" s="15" t="s">
        <v>32</v>
      </c>
      <c r="C40" s="20">
        <v>3658681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197080</v>
      </c>
      <c r="D41" s="20"/>
      <c r="E41" s="21">
        <v>1426395</v>
      </c>
      <c r="F41" s="22">
        <v>1426395</v>
      </c>
      <c r="G41" s="22"/>
      <c r="H41" s="22"/>
      <c r="I41" s="22"/>
      <c r="J41" s="22"/>
      <c r="K41" s="22">
        <v>120000</v>
      </c>
      <c r="L41" s="22"/>
      <c r="M41" s="22"/>
      <c r="N41" s="22">
        <v>120000</v>
      </c>
      <c r="O41" s="22"/>
      <c r="P41" s="22"/>
      <c r="Q41" s="22"/>
      <c r="R41" s="22"/>
      <c r="S41" s="22"/>
      <c r="T41" s="22"/>
      <c r="U41" s="22"/>
      <c r="V41" s="22"/>
      <c r="W41" s="22">
        <v>120000</v>
      </c>
      <c r="X41" s="22">
        <v>713196</v>
      </c>
      <c r="Y41" s="22">
        <v>-593196</v>
      </c>
      <c r="Z41" s="23">
        <v>-83.17433075900594</v>
      </c>
      <c r="AA41" s="20">
        <v>1426395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798863</v>
      </c>
      <c r="D44" s="20"/>
      <c r="E44" s="21">
        <v>188366</v>
      </c>
      <c r="F44" s="22">
        <v>188366</v>
      </c>
      <c r="G44" s="22">
        <v>23831</v>
      </c>
      <c r="H44" s="22">
        <v>24775</v>
      </c>
      <c r="I44" s="22">
        <v>17959</v>
      </c>
      <c r="J44" s="22">
        <v>66565</v>
      </c>
      <c r="K44" s="22">
        <v>15900</v>
      </c>
      <c r="L44" s="22">
        <v>15945</v>
      </c>
      <c r="M44" s="22">
        <v>14813</v>
      </c>
      <c r="N44" s="22">
        <v>46658</v>
      </c>
      <c r="O44" s="22"/>
      <c r="P44" s="22"/>
      <c r="Q44" s="22"/>
      <c r="R44" s="22"/>
      <c r="S44" s="22"/>
      <c r="T44" s="22"/>
      <c r="U44" s="22"/>
      <c r="V44" s="22"/>
      <c r="W44" s="22">
        <v>113223</v>
      </c>
      <c r="X44" s="22">
        <v>94182</v>
      </c>
      <c r="Y44" s="22">
        <v>19041</v>
      </c>
      <c r="Z44" s="23">
        <v>20.217238962859145</v>
      </c>
      <c r="AA44" s="20">
        <v>188366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27471211</v>
      </c>
      <c r="D47" s="29">
        <f t="shared" ref="D47:Y47" si="1">SUM(D34:D46)</f>
        <v>0</v>
      </c>
      <c r="E47" s="30">
        <f t="shared" si="1"/>
        <v>30206656</v>
      </c>
      <c r="F47" s="31">
        <f t="shared" si="1"/>
        <v>30206656</v>
      </c>
      <c r="G47" s="31">
        <f t="shared" si="1"/>
        <v>1951191</v>
      </c>
      <c r="H47" s="31">
        <f t="shared" si="1"/>
        <v>2142630</v>
      </c>
      <c r="I47" s="31">
        <f t="shared" si="1"/>
        <v>2962511</v>
      </c>
      <c r="J47" s="31">
        <f t="shared" si="1"/>
        <v>7056332</v>
      </c>
      <c r="K47" s="31">
        <f t="shared" si="1"/>
        <v>2410473</v>
      </c>
      <c r="L47" s="31">
        <f t="shared" si="1"/>
        <v>1852518</v>
      </c>
      <c r="M47" s="31">
        <f t="shared" si="1"/>
        <v>2740600</v>
      </c>
      <c r="N47" s="31">
        <f t="shared" si="1"/>
        <v>7003591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14059923</v>
      </c>
      <c r="X47" s="31">
        <f t="shared" si="1"/>
        <v>15103326</v>
      </c>
      <c r="Y47" s="31">
        <f t="shared" si="1"/>
        <v>-1043403</v>
      </c>
      <c r="Z47" s="32">
        <f>+IF(X47&lt;&gt;0,+(Y47/X47)*100,0)</f>
        <v>-6.9084319573052984</v>
      </c>
      <c r="AA47" s="29">
        <f>SUM(AA34:AA46)</f>
        <v>30206656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1379755</v>
      </c>
      <c r="D48" s="39">
        <f t="shared" si="2"/>
        <v>0</v>
      </c>
      <c r="E48" s="40">
        <f t="shared" si="2"/>
        <v>1654426</v>
      </c>
      <c r="F48" s="41">
        <f t="shared" si="2"/>
        <v>1654426</v>
      </c>
      <c r="G48" s="41">
        <f t="shared" si="2"/>
        <v>542248</v>
      </c>
      <c r="H48" s="41">
        <f t="shared" si="2"/>
        <v>384558</v>
      </c>
      <c r="I48" s="41">
        <f t="shared" si="2"/>
        <v>-584255</v>
      </c>
      <c r="J48" s="41">
        <f t="shared" si="2"/>
        <v>342551</v>
      </c>
      <c r="K48" s="41">
        <f t="shared" si="2"/>
        <v>55775</v>
      </c>
      <c r="L48" s="41">
        <f t="shared" si="2"/>
        <v>663029</v>
      </c>
      <c r="M48" s="41">
        <f t="shared" si="2"/>
        <v>-357396</v>
      </c>
      <c r="N48" s="41">
        <f t="shared" si="2"/>
        <v>361408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703959</v>
      </c>
      <c r="X48" s="41">
        <f t="shared" si="2"/>
        <v>827214</v>
      </c>
      <c r="Y48" s="41">
        <f t="shared" si="2"/>
        <v>-123255</v>
      </c>
      <c r="Z48" s="42">
        <f>+IF(X48&lt;&gt;0,+(Y48/X48)*100,0)</f>
        <v>-14.900013781198092</v>
      </c>
      <c r="AA48" s="39">
        <f>+AA32-AA47</f>
        <v>1654426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1379755</v>
      </c>
      <c r="D51" s="48">
        <f t="shared" si="3"/>
        <v>0</v>
      </c>
      <c r="E51" s="49">
        <f t="shared" si="3"/>
        <v>1654426</v>
      </c>
      <c r="F51" s="50">
        <f t="shared" si="3"/>
        <v>1654426</v>
      </c>
      <c r="G51" s="50">
        <f t="shared" si="3"/>
        <v>542248</v>
      </c>
      <c r="H51" s="50">
        <f t="shared" si="3"/>
        <v>384558</v>
      </c>
      <c r="I51" s="50">
        <f t="shared" si="3"/>
        <v>-584255</v>
      </c>
      <c r="J51" s="50">
        <f t="shared" si="3"/>
        <v>342551</v>
      </c>
      <c r="K51" s="50">
        <f t="shared" si="3"/>
        <v>55775</v>
      </c>
      <c r="L51" s="50">
        <f t="shared" si="3"/>
        <v>663029</v>
      </c>
      <c r="M51" s="50">
        <f t="shared" si="3"/>
        <v>-357396</v>
      </c>
      <c r="N51" s="50">
        <f t="shared" si="3"/>
        <v>361408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703959</v>
      </c>
      <c r="X51" s="50">
        <f t="shared" si="3"/>
        <v>827214</v>
      </c>
      <c r="Y51" s="50">
        <f t="shared" si="3"/>
        <v>-123255</v>
      </c>
      <c r="Z51" s="51">
        <f>+IF(X51&lt;&gt;0,+(Y51/X51)*100,0)</f>
        <v>-14.900013781198092</v>
      </c>
      <c r="AA51" s="48">
        <f>SUM(AA48:AA50)</f>
        <v>1654426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1379755</v>
      </c>
      <c r="D53" s="54">
        <f>+D51-D52</f>
        <v>0</v>
      </c>
      <c r="E53" s="55">
        <f t="shared" si="4"/>
        <v>1654426</v>
      </c>
      <c r="F53" s="56">
        <f t="shared" si="4"/>
        <v>1654426</v>
      </c>
      <c r="G53" s="56">
        <f t="shared" si="4"/>
        <v>542248</v>
      </c>
      <c r="H53" s="56">
        <f t="shared" si="4"/>
        <v>384558</v>
      </c>
      <c r="I53" s="56">
        <f t="shared" si="4"/>
        <v>-584255</v>
      </c>
      <c r="J53" s="56">
        <f t="shared" si="4"/>
        <v>342551</v>
      </c>
      <c r="K53" s="56">
        <f t="shared" si="4"/>
        <v>55775</v>
      </c>
      <c r="L53" s="56">
        <f t="shared" si="4"/>
        <v>663029</v>
      </c>
      <c r="M53" s="56">
        <f t="shared" si="4"/>
        <v>-357396</v>
      </c>
      <c r="N53" s="56">
        <f t="shared" si="4"/>
        <v>361408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703959</v>
      </c>
      <c r="X53" s="56">
        <f t="shared" si="4"/>
        <v>827214</v>
      </c>
      <c r="Y53" s="56">
        <f t="shared" si="4"/>
        <v>-123255</v>
      </c>
      <c r="Z53" s="57">
        <f>+IF(X53&lt;&gt;0,+(Y53/X53)*100,0)</f>
        <v>-14.900013781198092</v>
      </c>
      <c r="AA53" s="54">
        <f>+AA51-AA52</f>
        <v>1654426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1379755</v>
      </c>
      <c r="D56" s="48">
        <f>SUM(D53:D55)</f>
        <v>0</v>
      </c>
      <c r="E56" s="49">
        <f t="shared" si="5"/>
        <v>1654426</v>
      </c>
      <c r="F56" s="50">
        <f t="shared" si="5"/>
        <v>1654426</v>
      </c>
      <c r="G56" s="50">
        <f t="shared" si="5"/>
        <v>542248</v>
      </c>
      <c r="H56" s="50">
        <f t="shared" si="5"/>
        <v>384558</v>
      </c>
      <c r="I56" s="50">
        <f t="shared" si="5"/>
        <v>-584255</v>
      </c>
      <c r="J56" s="50">
        <f t="shared" si="5"/>
        <v>342551</v>
      </c>
      <c r="K56" s="50">
        <f t="shared" si="5"/>
        <v>55775</v>
      </c>
      <c r="L56" s="50">
        <f t="shared" si="5"/>
        <v>663029</v>
      </c>
      <c r="M56" s="50">
        <f t="shared" si="5"/>
        <v>-357396</v>
      </c>
      <c r="N56" s="50">
        <f t="shared" si="5"/>
        <v>361408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703959</v>
      </c>
      <c r="X56" s="50">
        <f t="shared" si="5"/>
        <v>827214</v>
      </c>
      <c r="Y56" s="50">
        <f t="shared" si="5"/>
        <v>-123255</v>
      </c>
      <c r="Z56" s="51">
        <f>+IF(X56&lt;&gt;0,+(Y56/X56)*100,0)</f>
        <v>-14.900013781198092</v>
      </c>
      <c r="AA56" s="48">
        <f>SUM(AA53:AA55)</f>
        <v>1654426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1379755</v>
      </c>
      <c r="D59" s="65">
        <f>SUM(D56:D58)</f>
        <v>0</v>
      </c>
      <c r="E59" s="66">
        <f t="shared" si="6"/>
        <v>1654426</v>
      </c>
      <c r="F59" s="67">
        <f t="shared" si="6"/>
        <v>1654426</v>
      </c>
      <c r="G59" s="67">
        <f t="shared" si="6"/>
        <v>542248</v>
      </c>
      <c r="H59" s="67">
        <f t="shared" si="6"/>
        <v>384558</v>
      </c>
      <c r="I59" s="67">
        <f t="shared" si="6"/>
        <v>-584255</v>
      </c>
      <c r="J59" s="67">
        <f t="shared" si="6"/>
        <v>342551</v>
      </c>
      <c r="K59" s="67">
        <f t="shared" si="6"/>
        <v>55775</v>
      </c>
      <c r="L59" s="67">
        <f t="shared" si="6"/>
        <v>663029</v>
      </c>
      <c r="M59" s="67">
        <f t="shared" si="6"/>
        <v>-357396</v>
      </c>
      <c r="N59" s="67">
        <f t="shared" si="6"/>
        <v>361408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703959</v>
      </c>
      <c r="X59" s="67">
        <f t="shared" si="6"/>
        <v>827214</v>
      </c>
      <c r="Y59" s="67">
        <f t="shared" si="6"/>
        <v>-123255</v>
      </c>
      <c r="Z59" s="68">
        <f>+IF(X59&lt;&gt;0,+(Y59/X59)*100,0)</f>
        <v>-14.900013781198092</v>
      </c>
      <c r="AA59" s="65">
        <f>SUM(AA56:AA58)</f>
        <v>1654426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6029566</v>
      </c>
      <c r="D9" s="20"/>
      <c r="E9" s="21">
        <v>6315815</v>
      </c>
      <c r="F9" s="22">
        <v>6315815</v>
      </c>
      <c r="G9" s="22">
        <v>525674</v>
      </c>
      <c r="H9" s="22"/>
      <c r="I9" s="22">
        <v>527827</v>
      </c>
      <c r="J9" s="22">
        <v>1053501</v>
      </c>
      <c r="K9" s="22">
        <v>526110</v>
      </c>
      <c r="L9" s="22">
        <v>529571</v>
      </c>
      <c r="M9" s="22">
        <v>1050716</v>
      </c>
      <c r="N9" s="22">
        <v>2106397</v>
      </c>
      <c r="O9" s="22"/>
      <c r="P9" s="22"/>
      <c r="Q9" s="22"/>
      <c r="R9" s="22"/>
      <c r="S9" s="22"/>
      <c r="T9" s="22"/>
      <c r="U9" s="22"/>
      <c r="V9" s="22"/>
      <c r="W9" s="22">
        <v>3159898</v>
      </c>
      <c r="X9" s="22">
        <v>3157908</v>
      </c>
      <c r="Y9" s="22">
        <v>1990</v>
      </c>
      <c r="Z9" s="23">
        <v>6.3016401997778276E-2</v>
      </c>
      <c r="AA9" s="20">
        <v>6315815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>
        <v>125177</v>
      </c>
      <c r="J13" s="22">
        <v>125177</v>
      </c>
      <c r="K13" s="22">
        <v>124684</v>
      </c>
      <c r="L13" s="22">
        <v>126553</v>
      </c>
      <c r="M13" s="22">
        <v>249095</v>
      </c>
      <c r="N13" s="22">
        <v>500332</v>
      </c>
      <c r="O13" s="22"/>
      <c r="P13" s="22"/>
      <c r="Q13" s="22"/>
      <c r="R13" s="22"/>
      <c r="S13" s="22"/>
      <c r="T13" s="22"/>
      <c r="U13" s="22"/>
      <c r="V13" s="22"/>
      <c r="W13" s="22">
        <v>625509</v>
      </c>
      <c r="X13" s="22"/>
      <c r="Y13" s="22">
        <v>625509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6029566</v>
      </c>
      <c r="D32" s="29">
        <f t="shared" ref="D32:Y32" si="0">SUM(D6:D31)</f>
        <v>0</v>
      </c>
      <c r="E32" s="30">
        <f t="shared" si="0"/>
        <v>6315815</v>
      </c>
      <c r="F32" s="31">
        <f t="shared" si="0"/>
        <v>6315815</v>
      </c>
      <c r="G32" s="31">
        <f t="shared" si="0"/>
        <v>525674</v>
      </c>
      <c r="H32" s="31">
        <f t="shared" si="0"/>
        <v>0</v>
      </c>
      <c r="I32" s="31">
        <f t="shared" si="0"/>
        <v>653004</v>
      </c>
      <c r="J32" s="31">
        <f t="shared" si="0"/>
        <v>1178678</v>
      </c>
      <c r="K32" s="31">
        <f t="shared" si="0"/>
        <v>650794</v>
      </c>
      <c r="L32" s="31">
        <f t="shared" si="0"/>
        <v>656124</v>
      </c>
      <c r="M32" s="31">
        <f t="shared" si="0"/>
        <v>1299811</v>
      </c>
      <c r="N32" s="31">
        <f t="shared" si="0"/>
        <v>2606729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3785407</v>
      </c>
      <c r="X32" s="31">
        <f t="shared" si="0"/>
        <v>3157908</v>
      </c>
      <c r="Y32" s="31">
        <f t="shared" si="0"/>
        <v>627499</v>
      </c>
      <c r="Z32" s="32">
        <f>+IF(X32&lt;&gt;0,+(Y32/X32)*100,0)</f>
        <v>19.870718209650189</v>
      </c>
      <c r="AA32" s="29">
        <f>SUM(AA6:AA31)</f>
        <v>6315815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5334471</v>
      </c>
      <c r="D34" s="20"/>
      <c r="E34" s="21">
        <v>6224222</v>
      </c>
      <c r="F34" s="22">
        <v>6224222</v>
      </c>
      <c r="G34" s="22">
        <v>18998</v>
      </c>
      <c r="H34" s="22"/>
      <c r="I34" s="22">
        <v>421174</v>
      </c>
      <c r="J34" s="22">
        <v>440172</v>
      </c>
      <c r="K34" s="22">
        <v>432852</v>
      </c>
      <c r="L34" s="22">
        <v>548367</v>
      </c>
      <c r="M34" s="22">
        <v>1254408</v>
      </c>
      <c r="N34" s="22">
        <v>2235627</v>
      </c>
      <c r="O34" s="22"/>
      <c r="P34" s="22"/>
      <c r="Q34" s="22"/>
      <c r="R34" s="22"/>
      <c r="S34" s="22"/>
      <c r="T34" s="22"/>
      <c r="U34" s="22"/>
      <c r="V34" s="22"/>
      <c r="W34" s="22">
        <v>2675799</v>
      </c>
      <c r="X34" s="22">
        <v>3112113</v>
      </c>
      <c r="Y34" s="22">
        <v>-436314</v>
      </c>
      <c r="Z34" s="23">
        <v>-14.019863674615928</v>
      </c>
      <c r="AA34" s="20">
        <v>6224222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292908</v>
      </c>
      <c r="D37" s="20"/>
      <c r="E37" s="21">
        <v>309455</v>
      </c>
      <c r="F37" s="22">
        <v>309455</v>
      </c>
      <c r="G37" s="22"/>
      <c r="H37" s="22"/>
      <c r="I37" s="22">
        <v>5842</v>
      </c>
      <c r="J37" s="22">
        <v>5842</v>
      </c>
      <c r="K37" s="22"/>
      <c r="L37" s="22"/>
      <c r="M37" s="22">
        <v>21888</v>
      </c>
      <c r="N37" s="22">
        <v>21888</v>
      </c>
      <c r="O37" s="22"/>
      <c r="P37" s="22"/>
      <c r="Q37" s="22"/>
      <c r="R37" s="22"/>
      <c r="S37" s="22"/>
      <c r="T37" s="22"/>
      <c r="U37" s="22"/>
      <c r="V37" s="22"/>
      <c r="W37" s="22">
        <v>27730</v>
      </c>
      <c r="X37" s="22">
        <v>154728</v>
      </c>
      <c r="Y37" s="22">
        <v>-126998</v>
      </c>
      <c r="Z37" s="23">
        <v>-82.078227599400236</v>
      </c>
      <c r="AA37" s="20">
        <v>309455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18412831</v>
      </c>
      <c r="F39" s="22">
        <v>18412831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9206416</v>
      </c>
      <c r="Y39" s="22">
        <v>-9206416</v>
      </c>
      <c r="Z39" s="23">
        <v>-100</v>
      </c>
      <c r="AA39" s="20">
        <v>18412831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374027</v>
      </c>
      <c r="D41" s="20"/>
      <c r="E41" s="21">
        <v>798910</v>
      </c>
      <c r="F41" s="22">
        <v>798910</v>
      </c>
      <c r="G41" s="22"/>
      <c r="H41" s="22"/>
      <c r="I41" s="22">
        <v>7500</v>
      </c>
      <c r="J41" s="22">
        <v>7500</v>
      </c>
      <c r="K41" s="22"/>
      <c r="L41" s="22"/>
      <c r="M41" s="22">
        <v>226600</v>
      </c>
      <c r="N41" s="22">
        <v>226600</v>
      </c>
      <c r="O41" s="22"/>
      <c r="P41" s="22"/>
      <c r="Q41" s="22"/>
      <c r="R41" s="22"/>
      <c r="S41" s="22"/>
      <c r="T41" s="22"/>
      <c r="U41" s="22"/>
      <c r="V41" s="22"/>
      <c r="W41" s="22">
        <v>234100</v>
      </c>
      <c r="X41" s="22">
        <v>399456</v>
      </c>
      <c r="Y41" s="22">
        <v>-165356</v>
      </c>
      <c r="Z41" s="23">
        <v>-41.395297604742446</v>
      </c>
      <c r="AA41" s="20">
        <v>798910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2138753</v>
      </c>
      <c r="D44" s="20"/>
      <c r="E44" s="21">
        <v>181524</v>
      </c>
      <c r="F44" s="22">
        <v>181524</v>
      </c>
      <c r="G44" s="22"/>
      <c r="H44" s="22"/>
      <c r="I44" s="22">
        <v>3709</v>
      </c>
      <c r="J44" s="22">
        <v>3709</v>
      </c>
      <c r="K44" s="22">
        <v>25569</v>
      </c>
      <c r="L44" s="22">
        <v>3458</v>
      </c>
      <c r="M44" s="22">
        <v>2889</v>
      </c>
      <c r="N44" s="22">
        <v>31916</v>
      </c>
      <c r="O44" s="22"/>
      <c r="P44" s="22"/>
      <c r="Q44" s="22"/>
      <c r="R44" s="22"/>
      <c r="S44" s="22"/>
      <c r="T44" s="22"/>
      <c r="U44" s="22"/>
      <c r="V44" s="22"/>
      <c r="W44" s="22">
        <v>35625</v>
      </c>
      <c r="X44" s="22">
        <v>90762</v>
      </c>
      <c r="Y44" s="22">
        <v>-55137</v>
      </c>
      <c r="Z44" s="23">
        <v>-60.748991868843795</v>
      </c>
      <c r="AA44" s="20">
        <v>181524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8140159</v>
      </c>
      <c r="D47" s="29">
        <f t="shared" ref="D47:Y47" si="1">SUM(D34:D46)</f>
        <v>0</v>
      </c>
      <c r="E47" s="30">
        <f t="shared" si="1"/>
        <v>25926942</v>
      </c>
      <c r="F47" s="31">
        <f t="shared" si="1"/>
        <v>25926942</v>
      </c>
      <c r="G47" s="31">
        <f t="shared" si="1"/>
        <v>18998</v>
      </c>
      <c r="H47" s="31">
        <f t="shared" si="1"/>
        <v>0</v>
      </c>
      <c r="I47" s="31">
        <f t="shared" si="1"/>
        <v>438225</v>
      </c>
      <c r="J47" s="31">
        <f t="shared" si="1"/>
        <v>457223</v>
      </c>
      <c r="K47" s="31">
        <f t="shared" si="1"/>
        <v>458421</v>
      </c>
      <c r="L47" s="31">
        <f t="shared" si="1"/>
        <v>551825</v>
      </c>
      <c r="M47" s="31">
        <f t="shared" si="1"/>
        <v>1505785</v>
      </c>
      <c r="N47" s="31">
        <f t="shared" si="1"/>
        <v>2516031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2973254</v>
      </c>
      <c r="X47" s="31">
        <f t="shared" si="1"/>
        <v>12963475</v>
      </c>
      <c r="Y47" s="31">
        <f t="shared" si="1"/>
        <v>-9990221</v>
      </c>
      <c r="Z47" s="32">
        <f>+IF(X47&lt;&gt;0,+(Y47/X47)*100,0)</f>
        <v>-77.064375100040692</v>
      </c>
      <c r="AA47" s="29">
        <f>SUM(AA34:AA46)</f>
        <v>25926942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-2110593</v>
      </c>
      <c r="D48" s="39">
        <f t="shared" si="2"/>
        <v>0</v>
      </c>
      <c r="E48" s="40">
        <f t="shared" si="2"/>
        <v>-19611127</v>
      </c>
      <c r="F48" s="41">
        <f t="shared" si="2"/>
        <v>-19611127</v>
      </c>
      <c r="G48" s="41">
        <f t="shared" si="2"/>
        <v>506676</v>
      </c>
      <c r="H48" s="41">
        <f t="shared" si="2"/>
        <v>0</v>
      </c>
      <c r="I48" s="41">
        <f t="shared" si="2"/>
        <v>214779</v>
      </c>
      <c r="J48" s="41">
        <f t="shared" si="2"/>
        <v>721455</v>
      </c>
      <c r="K48" s="41">
        <f t="shared" si="2"/>
        <v>192373</v>
      </c>
      <c r="L48" s="41">
        <f t="shared" si="2"/>
        <v>104299</v>
      </c>
      <c r="M48" s="41">
        <f t="shared" si="2"/>
        <v>-205974</v>
      </c>
      <c r="N48" s="41">
        <f t="shared" si="2"/>
        <v>90698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812153</v>
      </c>
      <c r="X48" s="41">
        <f t="shared" si="2"/>
        <v>-9805567</v>
      </c>
      <c r="Y48" s="41">
        <f t="shared" si="2"/>
        <v>10617720</v>
      </c>
      <c r="Z48" s="42">
        <f>+IF(X48&lt;&gt;0,+(Y48/X48)*100,0)</f>
        <v>-108.28257050306217</v>
      </c>
      <c r="AA48" s="39">
        <f>+AA32-AA47</f>
        <v>-19611127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-2110593</v>
      </c>
      <c r="D51" s="48">
        <f t="shared" si="3"/>
        <v>0</v>
      </c>
      <c r="E51" s="49">
        <f t="shared" si="3"/>
        <v>-19611127</v>
      </c>
      <c r="F51" s="50">
        <f t="shared" si="3"/>
        <v>-19611127</v>
      </c>
      <c r="G51" s="50">
        <f t="shared" si="3"/>
        <v>506676</v>
      </c>
      <c r="H51" s="50">
        <f t="shared" si="3"/>
        <v>0</v>
      </c>
      <c r="I51" s="50">
        <f t="shared" si="3"/>
        <v>214779</v>
      </c>
      <c r="J51" s="50">
        <f t="shared" si="3"/>
        <v>721455</v>
      </c>
      <c r="K51" s="50">
        <f t="shared" si="3"/>
        <v>192373</v>
      </c>
      <c r="L51" s="50">
        <f t="shared" si="3"/>
        <v>104299</v>
      </c>
      <c r="M51" s="50">
        <f t="shared" si="3"/>
        <v>-205974</v>
      </c>
      <c r="N51" s="50">
        <f t="shared" si="3"/>
        <v>90698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812153</v>
      </c>
      <c r="X51" s="50">
        <f t="shared" si="3"/>
        <v>-9805567</v>
      </c>
      <c r="Y51" s="50">
        <f t="shared" si="3"/>
        <v>10617720</v>
      </c>
      <c r="Z51" s="51">
        <f>+IF(X51&lt;&gt;0,+(Y51/X51)*100,0)</f>
        <v>-108.28257050306217</v>
      </c>
      <c r="AA51" s="48">
        <f>SUM(AA48:AA50)</f>
        <v>-19611127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-2110593</v>
      </c>
      <c r="D53" s="54">
        <f>+D51-D52</f>
        <v>0</v>
      </c>
      <c r="E53" s="55">
        <f t="shared" si="4"/>
        <v>-19611127</v>
      </c>
      <c r="F53" s="56">
        <f t="shared" si="4"/>
        <v>-19611127</v>
      </c>
      <c r="G53" s="56">
        <f t="shared" si="4"/>
        <v>506676</v>
      </c>
      <c r="H53" s="56">
        <f t="shared" si="4"/>
        <v>0</v>
      </c>
      <c r="I53" s="56">
        <f t="shared" si="4"/>
        <v>214779</v>
      </c>
      <c r="J53" s="56">
        <f t="shared" si="4"/>
        <v>721455</v>
      </c>
      <c r="K53" s="56">
        <f t="shared" si="4"/>
        <v>192373</v>
      </c>
      <c r="L53" s="56">
        <f t="shared" si="4"/>
        <v>104299</v>
      </c>
      <c r="M53" s="56">
        <f t="shared" si="4"/>
        <v>-205974</v>
      </c>
      <c r="N53" s="56">
        <f t="shared" si="4"/>
        <v>90698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812153</v>
      </c>
      <c r="X53" s="56">
        <f t="shared" si="4"/>
        <v>-9805567</v>
      </c>
      <c r="Y53" s="56">
        <f t="shared" si="4"/>
        <v>10617720</v>
      </c>
      <c r="Z53" s="57">
        <f>+IF(X53&lt;&gt;0,+(Y53/X53)*100,0)</f>
        <v>-108.28257050306217</v>
      </c>
      <c r="AA53" s="54">
        <f>+AA51-AA52</f>
        <v>-19611127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-2110593</v>
      </c>
      <c r="D56" s="48">
        <f>SUM(D53:D55)</f>
        <v>0</v>
      </c>
      <c r="E56" s="49">
        <f t="shared" si="5"/>
        <v>-19611127</v>
      </c>
      <c r="F56" s="50">
        <f t="shared" si="5"/>
        <v>-19611127</v>
      </c>
      <c r="G56" s="50">
        <f t="shared" si="5"/>
        <v>506676</v>
      </c>
      <c r="H56" s="50">
        <f t="shared" si="5"/>
        <v>0</v>
      </c>
      <c r="I56" s="50">
        <f t="shared" si="5"/>
        <v>214779</v>
      </c>
      <c r="J56" s="50">
        <f t="shared" si="5"/>
        <v>721455</v>
      </c>
      <c r="K56" s="50">
        <f t="shared" si="5"/>
        <v>192373</v>
      </c>
      <c r="L56" s="50">
        <f t="shared" si="5"/>
        <v>104299</v>
      </c>
      <c r="M56" s="50">
        <f t="shared" si="5"/>
        <v>-205974</v>
      </c>
      <c r="N56" s="50">
        <f t="shared" si="5"/>
        <v>90698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812153</v>
      </c>
      <c r="X56" s="50">
        <f t="shared" si="5"/>
        <v>-9805567</v>
      </c>
      <c r="Y56" s="50">
        <f t="shared" si="5"/>
        <v>10617720</v>
      </c>
      <c r="Z56" s="51">
        <f>+IF(X56&lt;&gt;0,+(Y56/X56)*100,0)</f>
        <v>-108.28257050306217</v>
      </c>
      <c r="AA56" s="48">
        <f>SUM(AA53:AA55)</f>
        <v>-19611127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-2110593</v>
      </c>
      <c r="D59" s="65">
        <f>SUM(D56:D58)</f>
        <v>0</v>
      </c>
      <c r="E59" s="66">
        <f t="shared" si="6"/>
        <v>-19611127</v>
      </c>
      <c r="F59" s="67">
        <f t="shared" si="6"/>
        <v>-19611127</v>
      </c>
      <c r="G59" s="67">
        <f t="shared" si="6"/>
        <v>506676</v>
      </c>
      <c r="H59" s="67">
        <f t="shared" si="6"/>
        <v>0</v>
      </c>
      <c r="I59" s="67">
        <f t="shared" si="6"/>
        <v>214779</v>
      </c>
      <c r="J59" s="67">
        <f t="shared" si="6"/>
        <v>721455</v>
      </c>
      <c r="K59" s="67">
        <f t="shared" si="6"/>
        <v>192373</v>
      </c>
      <c r="L59" s="67">
        <f t="shared" si="6"/>
        <v>104299</v>
      </c>
      <c r="M59" s="67">
        <f t="shared" si="6"/>
        <v>-205974</v>
      </c>
      <c r="N59" s="67">
        <f t="shared" si="6"/>
        <v>90698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812153</v>
      </c>
      <c r="X59" s="67">
        <f t="shared" si="6"/>
        <v>-9805567</v>
      </c>
      <c r="Y59" s="67">
        <f t="shared" si="6"/>
        <v>10617720</v>
      </c>
      <c r="Z59" s="68">
        <f>+IF(X59&lt;&gt;0,+(Y59/X59)*100,0)</f>
        <v>-108.28257050306217</v>
      </c>
      <c r="AA59" s="65">
        <f>SUM(AA56:AA58)</f>
        <v>-19611127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12227060</v>
      </c>
      <c r="D9" s="20"/>
      <c r="E9" s="21">
        <v>12487704</v>
      </c>
      <c r="F9" s="22">
        <v>12487704</v>
      </c>
      <c r="G9" s="22">
        <v>1072937</v>
      </c>
      <c r="H9" s="22">
        <v>1113610</v>
      </c>
      <c r="I9" s="22">
        <v>1120769</v>
      </c>
      <c r="J9" s="22">
        <v>3307316</v>
      </c>
      <c r="K9" s="22">
        <v>1117501</v>
      </c>
      <c r="L9" s="22">
        <v>1101908</v>
      </c>
      <c r="M9" s="22">
        <v>1111275</v>
      </c>
      <c r="N9" s="22">
        <v>3330684</v>
      </c>
      <c r="O9" s="22"/>
      <c r="P9" s="22"/>
      <c r="Q9" s="22"/>
      <c r="R9" s="22"/>
      <c r="S9" s="22"/>
      <c r="T9" s="22"/>
      <c r="U9" s="22"/>
      <c r="V9" s="22"/>
      <c r="W9" s="22">
        <v>6638000</v>
      </c>
      <c r="X9" s="22">
        <v>6243852</v>
      </c>
      <c r="Y9" s="22">
        <v>394148</v>
      </c>
      <c r="Z9" s="23">
        <v>6.3125775562905719</v>
      </c>
      <c r="AA9" s="20">
        <v>12487704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1939648</v>
      </c>
      <c r="D13" s="20"/>
      <c r="E13" s="21">
        <v>5503793</v>
      </c>
      <c r="F13" s="22">
        <v>5503793</v>
      </c>
      <c r="G13" s="22">
        <v>250669</v>
      </c>
      <c r="H13" s="22">
        <v>247088</v>
      </c>
      <c r="I13" s="22">
        <v>251916</v>
      </c>
      <c r="J13" s="22">
        <v>749673</v>
      </c>
      <c r="K13" s="22">
        <v>255914</v>
      </c>
      <c r="L13" s="22">
        <v>260780</v>
      </c>
      <c r="M13" s="22">
        <v>266263</v>
      </c>
      <c r="N13" s="22">
        <v>782957</v>
      </c>
      <c r="O13" s="22"/>
      <c r="P13" s="22"/>
      <c r="Q13" s="22"/>
      <c r="R13" s="22"/>
      <c r="S13" s="22"/>
      <c r="T13" s="22"/>
      <c r="U13" s="22"/>
      <c r="V13" s="22"/>
      <c r="W13" s="22">
        <v>1532630</v>
      </c>
      <c r="X13" s="22">
        <v>2733013</v>
      </c>
      <c r="Y13" s="22">
        <v>-1200383</v>
      </c>
      <c r="Z13" s="23">
        <v>-43.921598616618361</v>
      </c>
      <c r="AA13" s="20">
        <v>5503793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36238474</v>
      </c>
      <c r="D25" s="20"/>
      <c r="E25" s="21">
        <v>22247102</v>
      </c>
      <c r="F25" s="22">
        <v>22247102</v>
      </c>
      <c r="G25" s="22"/>
      <c r="H25" s="22">
        <v>8985221</v>
      </c>
      <c r="I25" s="22"/>
      <c r="J25" s="22">
        <v>8985221</v>
      </c>
      <c r="K25" s="22"/>
      <c r="L25" s="22"/>
      <c r="M25" s="22">
        <v>7321254</v>
      </c>
      <c r="N25" s="22">
        <v>7321254</v>
      </c>
      <c r="O25" s="22"/>
      <c r="P25" s="22"/>
      <c r="Q25" s="22"/>
      <c r="R25" s="22"/>
      <c r="S25" s="22"/>
      <c r="T25" s="22"/>
      <c r="U25" s="22"/>
      <c r="V25" s="22"/>
      <c r="W25" s="22">
        <v>16306475</v>
      </c>
      <c r="X25" s="22">
        <v>15131357</v>
      </c>
      <c r="Y25" s="22">
        <v>1175118</v>
      </c>
      <c r="Z25" s="23">
        <v>7.7661111293587215</v>
      </c>
      <c r="AA25" s="20">
        <v>22247102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50405182</v>
      </c>
      <c r="D32" s="29">
        <f t="shared" ref="D32:Y32" si="0">SUM(D6:D31)</f>
        <v>0</v>
      </c>
      <c r="E32" s="30">
        <f t="shared" si="0"/>
        <v>40238599</v>
      </c>
      <c r="F32" s="31">
        <f t="shared" si="0"/>
        <v>40238599</v>
      </c>
      <c r="G32" s="31">
        <f t="shared" si="0"/>
        <v>1323606</v>
      </c>
      <c r="H32" s="31">
        <f t="shared" si="0"/>
        <v>10345919</v>
      </c>
      <c r="I32" s="31">
        <f t="shared" si="0"/>
        <v>1372685</v>
      </c>
      <c r="J32" s="31">
        <f t="shared" si="0"/>
        <v>13042210</v>
      </c>
      <c r="K32" s="31">
        <f t="shared" si="0"/>
        <v>1373415</v>
      </c>
      <c r="L32" s="31">
        <f t="shared" si="0"/>
        <v>1362688</v>
      </c>
      <c r="M32" s="31">
        <f t="shared" si="0"/>
        <v>8698792</v>
      </c>
      <c r="N32" s="31">
        <f t="shared" si="0"/>
        <v>11434895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24477105</v>
      </c>
      <c r="X32" s="31">
        <f t="shared" si="0"/>
        <v>24108222</v>
      </c>
      <c r="Y32" s="31">
        <f t="shared" si="0"/>
        <v>368883</v>
      </c>
      <c r="Z32" s="32">
        <f>+IF(X32&lt;&gt;0,+(Y32/X32)*100,0)</f>
        <v>1.5301128386821725</v>
      </c>
      <c r="AA32" s="29">
        <f>SUM(AA6:AA31)</f>
        <v>40238599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17071428</v>
      </c>
      <c r="D34" s="20"/>
      <c r="E34" s="21">
        <v>8598513</v>
      </c>
      <c r="F34" s="22">
        <v>8598513</v>
      </c>
      <c r="G34" s="22">
        <v>1115100</v>
      </c>
      <c r="H34" s="22">
        <v>1113735</v>
      </c>
      <c r="I34" s="22">
        <v>1287940</v>
      </c>
      <c r="J34" s="22">
        <v>3516775</v>
      </c>
      <c r="K34" s="22">
        <v>1150642</v>
      </c>
      <c r="L34" s="22">
        <v>1162685</v>
      </c>
      <c r="M34" s="22">
        <v>2027385</v>
      </c>
      <c r="N34" s="22">
        <v>4340712</v>
      </c>
      <c r="O34" s="22"/>
      <c r="P34" s="22"/>
      <c r="Q34" s="22"/>
      <c r="R34" s="22"/>
      <c r="S34" s="22"/>
      <c r="T34" s="22"/>
      <c r="U34" s="22"/>
      <c r="V34" s="22"/>
      <c r="W34" s="22">
        <v>7857487</v>
      </c>
      <c r="X34" s="22">
        <v>4299300</v>
      </c>
      <c r="Y34" s="22">
        <v>3558187</v>
      </c>
      <c r="Z34" s="23">
        <v>82.762007768706539</v>
      </c>
      <c r="AA34" s="20">
        <v>8598513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5063676</v>
      </c>
      <c r="D37" s="20"/>
      <c r="E37" s="21">
        <v>656373</v>
      </c>
      <c r="F37" s="22">
        <v>656373</v>
      </c>
      <c r="G37" s="22">
        <v>127979</v>
      </c>
      <c r="H37" s="22">
        <v>7492</v>
      </c>
      <c r="I37" s="22">
        <v>120771</v>
      </c>
      <c r="J37" s="22">
        <v>256242</v>
      </c>
      <c r="K37" s="22">
        <v>120882</v>
      </c>
      <c r="L37" s="22">
        <v>61696</v>
      </c>
      <c r="M37" s="22">
        <v>30510</v>
      </c>
      <c r="N37" s="22">
        <v>213088</v>
      </c>
      <c r="O37" s="22"/>
      <c r="P37" s="22"/>
      <c r="Q37" s="22"/>
      <c r="R37" s="22"/>
      <c r="S37" s="22"/>
      <c r="T37" s="22"/>
      <c r="U37" s="22"/>
      <c r="V37" s="22"/>
      <c r="W37" s="22">
        <v>469330</v>
      </c>
      <c r="X37" s="22">
        <v>221728</v>
      </c>
      <c r="Y37" s="22">
        <v>247602</v>
      </c>
      <c r="Z37" s="23">
        <v>111.66925241737624</v>
      </c>
      <c r="AA37" s="20">
        <v>656373</v>
      </c>
    </row>
    <row r="38" spans="1:27" x14ac:dyDescent="0.25">
      <c r="A38" s="19" t="s">
        <v>64</v>
      </c>
      <c r="B38" s="15" t="s">
        <v>32</v>
      </c>
      <c r="C38" s="20">
        <v>7538032</v>
      </c>
      <c r="D38" s="20"/>
      <c r="E38" s="21">
        <v>15704887</v>
      </c>
      <c r="F38" s="22">
        <v>15704887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9310590</v>
      </c>
      <c r="Y38" s="22">
        <v>-9310590</v>
      </c>
      <c r="Z38" s="23">
        <v>-100</v>
      </c>
      <c r="AA38" s="20">
        <v>15704887</v>
      </c>
    </row>
    <row r="39" spans="1:27" x14ac:dyDescent="0.25">
      <c r="A39" s="19" t="s">
        <v>65</v>
      </c>
      <c r="B39" s="15" t="s">
        <v>32</v>
      </c>
      <c r="C39" s="20">
        <v>7964142</v>
      </c>
      <c r="D39" s="20"/>
      <c r="E39" s="21">
        <v>4468114</v>
      </c>
      <c r="F39" s="22">
        <v>4468114</v>
      </c>
      <c r="G39" s="22">
        <v>298343</v>
      </c>
      <c r="H39" s="22">
        <v>362257</v>
      </c>
      <c r="I39" s="22">
        <v>319644</v>
      </c>
      <c r="J39" s="22">
        <v>980244</v>
      </c>
      <c r="K39" s="22">
        <v>330299</v>
      </c>
      <c r="L39" s="22">
        <v>319644</v>
      </c>
      <c r="M39" s="22">
        <v>330299</v>
      </c>
      <c r="N39" s="22">
        <v>980242</v>
      </c>
      <c r="O39" s="22"/>
      <c r="P39" s="22"/>
      <c r="Q39" s="22"/>
      <c r="R39" s="22"/>
      <c r="S39" s="22"/>
      <c r="T39" s="22"/>
      <c r="U39" s="22"/>
      <c r="V39" s="22"/>
      <c r="W39" s="22">
        <v>1960486</v>
      </c>
      <c r="X39" s="22">
        <v>2815096</v>
      </c>
      <c r="Y39" s="22">
        <v>-854610</v>
      </c>
      <c r="Z39" s="23">
        <v>-30.358112121220731</v>
      </c>
      <c r="AA39" s="20">
        <v>4468114</v>
      </c>
    </row>
    <row r="40" spans="1:27" x14ac:dyDescent="0.25">
      <c r="A40" s="19" t="s">
        <v>40</v>
      </c>
      <c r="B40" s="15" t="s">
        <v>32</v>
      </c>
      <c r="C40" s="20">
        <v>9577791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23785321</v>
      </c>
      <c r="D41" s="20"/>
      <c r="E41" s="21">
        <v>20339829</v>
      </c>
      <c r="F41" s="22">
        <v>20339829</v>
      </c>
      <c r="G41" s="22">
        <v>1052835</v>
      </c>
      <c r="H41" s="22">
        <v>2429501</v>
      </c>
      <c r="I41" s="22">
        <v>1918268</v>
      </c>
      <c r="J41" s="22">
        <v>5400604</v>
      </c>
      <c r="K41" s="22">
        <v>1789128</v>
      </c>
      <c r="L41" s="22">
        <v>2589015</v>
      </c>
      <c r="M41" s="22">
        <v>1951474</v>
      </c>
      <c r="N41" s="22">
        <v>6329617</v>
      </c>
      <c r="O41" s="22"/>
      <c r="P41" s="22"/>
      <c r="Q41" s="22"/>
      <c r="R41" s="22"/>
      <c r="S41" s="22"/>
      <c r="T41" s="22"/>
      <c r="U41" s="22"/>
      <c r="V41" s="22"/>
      <c r="W41" s="22">
        <v>11730221</v>
      </c>
      <c r="X41" s="22">
        <v>9977213</v>
      </c>
      <c r="Y41" s="22">
        <v>1753008</v>
      </c>
      <c r="Z41" s="23">
        <v>17.570117025666384</v>
      </c>
      <c r="AA41" s="20">
        <v>20339829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362709</v>
      </c>
      <c r="F43" s="22">
        <v>362709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233301</v>
      </c>
      <c r="Y43" s="22">
        <v>-233301</v>
      </c>
      <c r="Z43" s="23">
        <v>-100</v>
      </c>
      <c r="AA43" s="20">
        <v>362709</v>
      </c>
    </row>
    <row r="44" spans="1:27" x14ac:dyDescent="0.25">
      <c r="A44" s="19" t="s">
        <v>69</v>
      </c>
      <c r="B44" s="15" t="s">
        <v>32</v>
      </c>
      <c r="C44" s="20">
        <v>2144231</v>
      </c>
      <c r="D44" s="20"/>
      <c r="E44" s="21">
        <v>1233466</v>
      </c>
      <c r="F44" s="22">
        <v>1233466</v>
      </c>
      <c r="G44" s="22">
        <v>12623</v>
      </c>
      <c r="H44" s="22">
        <v>15622</v>
      </c>
      <c r="I44" s="22">
        <v>282815</v>
      </c>
      <c r="J44" s="22">
        <v>311060</v>
      </c>
      <c r="K44" s="22">
        <v>14969</v>
      </c>
      <c r="L44" s="22">
        <v>32274</v>
      </c>
      <c r="M44" s="22">
        <v>91135</v>
      </c>
      <c r="N44" s="22">
        <v>138378</v>
      </c>
      <c r="O44" s="22"/>
      <c r="P44" s="22"/>
      <c r="Q44" s="22"/>
      <c r="R44" s="22"/>
      <c r="S44" s="22"/>
      <c r="T44" s="22"/>
      <c r="U44" s="22"/>
      <c r="V44" s="22"/>
      <c r="W44" s="22">
        <v>449438</v>
      </c>
      <c r="X44" s="22">
        <v>682251</v>
      </c>
      <c r="Y44" s="22">
        <v>-232813</v>
      </c>
      <c r="Z44" s="23">
        <v>-34.124244596197002</v>
      </c>
      <c r="AA44" s="20">
        <v>1233466</v>
      </c>
    </row>
    <row r="45" spans="1:27" x14ac:dyDescent="0.25">
      <c r="A45" s="19" t="s">
        <v>70</v>
      </c>
      <c r="B45" s="15" t="s">
        <v>32</v>
      </c>
      <c r="C45" s="20">
        <v>76814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73221435</v>
      </c>
      <c r="D47" s="29">
        <f t="shared" ref="D47:Y47" si="1">SUM(D34:D46)</f>
        <v>0</v>
      </c>
      <c r="E47" s="30">
        <f t="shared" si="1"/>
        <v>51363891</v>
      </c>
      <c r="F47" s="31">
        <f t="shared" si="1"/>
        <v>51363891</v>
      </c>
      <c r="G47" s="31">
        <f t="shared" si="1"/>
        <v>2606880</v>
      </c>
      <c r="H47" s="31">
        <f t="shared" si="1"/>
        <v>3928607</v>
      </c>
      <c r="I47" s="31">
        <f t="shared" si="1"/>
        <v>3929438</v>
      </c>
      <c r="J47" s="31">
        <f t="shared" si="1"/>
        <v>10464925</v>
      </c>
      <c r="K47" s="31">
        <f t="shared" si="1"/>
        <v>3405920</v>
      </c>
      <c r="L47" s="31">
        <f t="shared" si="1"/>
        <v>4165314</v>
      </c>
      <c r="M47" s="31">
        <f t="shared" si="1"/>
        <v>4430803</v>
      </c>
      <c r="N47" s="31">
        <f t="shared" si="1"/>
        <v>12002037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22466962</v>
      </c>
      <c r="X47" s="31">
        <f t="shared" si="1"/>
        <v>27539479</v>
      </c>
      <c r="Y47" s="31">
        <f t="shared" si="1"/>
        <v>-5072517</v>
      </c>
      <c r="Z47" s="32">
        <f>+IF(X47&lt;&gt;0,+(Y47/X47)*100,0)</f>
        <v>-18.419073941086538</v>
      </c>
      <c r="AA47" s="29">
        <f>SUM(AA34:AA46)</f>
        <v>51363891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-22816253</v>
      </c>
      <c r="D48" s="39">
        <f t="shared" si="2"/>
        <v>0</v>
      </c>
      <c r="E48" s="40">
        <f t="shared" si="2"/>
        <v>-11125292</v>
      </c>
      <c r="F48" s="41">
        <f t="shared" si="2"/>
        <v>-11125292</v>
      </c>
      <c r="G48" s="41">
        <f t="shared" si="2"/>
        <v>-1283274</v>
      </c>
      <c r="H48" s="41">
        <f t="shared" si="2"/>
        <v>6417312</v>
      </c>
      <c r="I48" s="41">
        <f t="shared" si="2"/>
        <v>-2556753</v>
      </c>
      <c r="J48" s="41">
        <f t="shared" si="2"/>
        <v>2577285</v>
      </c>
      <c r="K48" s="41">
        <f t="shared" si="2"/>
        <v>-2032505</v>
      </c>
      <c r="L48" s="41">
        <f t="shared" si="2"/>
        <v>-2802626</v>
      </c>
      <c r="M48" s="41">
        <f t="shared" si="2"/>
        <v>4267989</v>
      </c>
      <c r="N48" s="41">
        <f t="shared" si="2"/>
        <v>-567142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2010143</v>
      </c>
      <c r="X48" s="41">
        <f t="shared" si="2"/>
        <v>-3431257</v>
      </c>
      <c r="Y48" s="41">
        <f t="shared" si="2"/>
        <v>5441400</v>
      </c>
      <c r="Z48" s="42">
        <f>+IF(X48&lt;&gt;0,+(Y48/X48)*100,0)</f>
        <v>-158.58328303592532</v>
      </c>
      <c r="AA48" s="39">
        <f>+AA32-AA47</f>
        <v>-11125292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-22816253</v>
      </c>
      <c r="D51" s="48">
        <f t="shared" si="3"/>
        <v>0</v>
      </c>
      <c r="E51" s="49">
        <f t="shared" si="3"/>
        <v>-11125292</v>
      </c>
      <c r="F51" s="50">
        <f t="shared" si="3"/>
        <v>-11125292</v>
      </c>
      <c r="G51" s="50">
        <f t="shared" si="3"/>
        <v>-1283274</v>
      </c>
      <c r="H51" s="50">
        <f t="shared" si="3"/>
        <v>6417312</v>
      </c>
      <c r="I51" s="50">
        <f t="shared" si="3"/>
        <v>-2556753</v>
      </c>
      <c r="J51" s="50">
        <f t="shared" si="3"/>
        <v>2577285</v>
      </c>
      <c r="K51" s="50">
        <f t="shared" si="3"/>
        <v>-2032505</v>
      </c>
      <c r="L51" s="50">
        <f t="shared" si="3"/>
        <v>-2802626</v>
      </c>
      <c r="M51" s="50">
        <f t="shared" si="3"/>
        <v>4267989</v>
      </c>
      <c r="N51" s="50">
        <f t="shared" si="3"/>
        <v>-567142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2010143</v>
      </c>
      <c r="X51" s="50">
        <f t="shared" si="3"/>
        <v>-3431257</v>
      </c>
      <c r="Y51" s="50">
        <f t="shared" si="3"/>
        <v>5441400</v>
      </c>
      <c r="Z51" s="51">
        <f>+IF(X51&lt;&gt;0,+(Y51/X51)*100,0)</f>
        <v>-158.58328303592532</v>
      </c>
      <c r="AA51" s="48">
        <f>SUM(AA48:AA50)</f>
        <v>-11125292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-22816253</v>
      </c>
      <c r="D53" s="54">
        <f>+D51-D52</f>
        <v>0</v>
      </c>
      <c r="E53" s="55">
        <f t="shared" si="4"/>
        <v>-11125292</v>
      </c>
      <c r="F53" s="56">
        <f t="shared" si="4"/>
        <v>-11125292</v>
      </c>
      <c r="G53" s="56">
        <f t="shared" si="4"/>
        <v>-1283274</v>
      </c>
      <c r="H53" s="56">
        <f t="shared" si="4"/>
        <v>6417312</v>
      </c>
      <c r="I53" s="56">
        <f t="shared" si="4"/>
        <v>-2556753</v>
      </c>
      <c r="J53" s="56">
        <f t="shared" si="4"/>
        <v>2577285</v>
      </c>
      <c r="K53" s="56">
        <f t="shared" si="4"/>
        <v>-2032505</v>
      </c>
      <c r="L53" s="56">
        <f t="shared" si="4"/>
        <v>-2802626</v>
      </c>
      <c r="M53" s="56">
        <f t="shared" si="4"/>
        <v>4267989</v>
      </c>
      <c r="N53" s="56">
        <f t="shared" si="4"/>
        <v>-567142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2010143</v>
      </c>
      <c r="X53" s="56">
        <f t="shared" si="4"/>
        <v>-3431257</v>
      </c>
      <c r="Y53" s="56">
        <f t="shared" si="4"/>
        <v>5441400</v>
      </c>
      <c r="Z53" s="57">
        <f>+IF(X53&lt;&gt;0,+(Y53/X53)*100,0)</f>
        <v>-158.58328303592532</v>
      </c>
      <c r="AA53" s="54">
        <f>+AA51-AA52</f>
        <v>-11125292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-22816253</v>
      </c>
      <c r="D56" s="48">
        <f>SUM(D53:D55)</f>
        <v>0</v>
      </c>
      <c r="E56" s="49">
        <f t="shared" si="5"/>
        <v>-11125292</v>
      </c>
      <c r="F56" s="50">
        <f t="shared" si="5"/>
        <v>-11125292</v>
      </c>
      <c r="G56" s="50">
        <f t="shared" si="5"/>
        <v>-1283274</v>
      </c>
      <c r="H56" s="50">
        <f t="shared" si="5"/>
        <v>6417312</v>
      </c>
      <c r="I56" s="50">
        <f t="shared" si="5"/>
        <v>-2556753</v>
      </c>
      <c r="J56" s="50">
        <f t="shared" si="5"/>
        <v>2577285</v>
      </c>
      <c r="K56" s="50">
        <f t="shared" si="5"/>
        <v>-2032505</v>
      </c>
      <c r="L56" s="50">
        <f t="shared" si="5"/>
        <v>-2802626</v>
      </c>
      <c r="M56" s="50">
        <f t="shared" si="5"/>
        <v>4267989</v>
      </c>
      <c r="N56" s="50">
        <f t="shared" si="5"/>
        <v>-567142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2010143</v>
      </c>
      <c r="X56" s="50">
        <f t="shared" si="5"/>
        <v>-3431257</v>
      </c>
      <c r="Y56" s="50">
        <f t="shared" si="5"/>
        <v>5441400</v>
      </c>
      <c r="Z56" s="51">
        <f>+IF(X56&lt;&gt;0,+(Y56/X56)*100,0)</f>
        <v>-158.58328303592532</v>
      </c>
      <c r="AA56" s="48">
        <f>SUM(AA53:AA55)</f>
        <v>-11125292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-22816253</v>
      </c>
      <c r="D59" s="65">
        <f>SUM(D56:D58)</f>
        <v>0</v>
      </c>
      <c r="E59" s="66">
        <f t="shared" si="6"/>
        <v>-11125292</v>
      </c>
      <c r="F59" s="67">
        <f t="shared" si="6"/>
        <v>-11125292</v>
      </c>
      <c r="G59" s="67">
        <f t="shared" si="6"/>
        <v>-1283274</v>
      </c>
      <c r="H59" s="67">
        <f t="shared" si="6"/>
        <v>6417312</v>
      </c>
      <c r="I59" s="67">
        <f t="shared" si="6"/>
        <v>-2556753</v>
      </c>
      <c r="J59" s="67">
        <f t="shared" si="6"/>
        <v>2577285</v>
      </c>
      <c r="K59" s="67">
        <f t="shared" si="6"/>
        <v>-2032505</v>
      </c>
      <c r="L59" s="67">
        <f t="shared" si="6"/>
        <v>-2802626</v>
      </c>
      <c r="M59" s="67">
        <f t="shared" si="6"/>
        <v>4267989</v>
      </c>
      <c r="N59" s="67">
        <f t="shared" si="6"/>
        <v>-567142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2010143</v>
      </c>
      <c r="X59" s="67">
        <f t="shared" si="6"/>
        <v>-3431257</v>
      </c>
      <c r="Y59" s="67">
        <f t="shared" si="6"/>
        <v>5441400</v>
      </c>
      <c r="Z59" s="68">
        <f>+IF(X59&lt;&gt;0,+(Y59/X59)*100,0)</f>
        <v>-158.58328303592532</v>
      </c>
      <c r="AA59" s="65">
        <f>SUM(AA56:AA58)</f>
        <v>-11125292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4940536</v>
      </c>
      <c r="D34" s="20"/>
      <c r="E34" s="21">
        <v>9965398</v>
      </c>
      <c r="F34" s="22">
        <v>9965398</v>
      </c>
      <c r="G34" s="22">
        <v>425913</v>
      </c>
      <c r="H34" s="22">
        <v>466746</v>
      </c>
      <c r="I34" s="22">
        <v>432377</v>
      </c>
      <c r="J34" s="22">
        <v>1325036</v>
      </c>
      <c r="K34" s="22">
        <v>515326</v>
      </c>
      <c r="L34" s="22">
        <v>433206</v>
      </c>
      <c r="M34" s="22">
        <v>426684</v>
      </c>
      <c r="N34" s="22">
        <v>1375216</v>
      </c>
      <c r="O34" s="22"/>
      <c r="P34" s="22"/>
      <c r="Q34" s="22"/>
      <c r="R34" s="22"/>
      <c r="S34" s="22"/>
      <c r="T34" s="22"/>
      <c r="U34" s="22"/>
      <c r="V34" s="22"/>
      <c r="W34" s="22">
        <v>2700252</v>
      </c>
      <c r="X34" s="22">
        <v>4982706</v>
      </c>
      <c r="Y34" s="22">
        <v>-2282454</v>
      </c>
      <c r="Z34" s="23">
        <v>-45.807519046879349</v>
      </c>
      <c r="AA34" s="20">
        <v>9965398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25720</v>
      </c>
      <c r="D39" s="20"/>
      <c r="E39" s="21">
        <v>177511</v>
      </c>
      <c r="F39" s="22">
        <v>177511</v>
      </c>
      <c r="G39" s="22"/>
      <c r="H39" s="22"/>
      <c r="I39" s="22">
        <v>3305</v>
      </c>
      <c r="J39" s="22">
        <v>3305</v>
      </c>
      <c r="K39" s="22">
        <v>3415</v>
      </c>
      <c r="L39" s="22">
        <v>3305</v>
      </c>
      <c r="M39" s="22">
        <v>3415</v>
      </c>
      <c r="N39" s="22">
        <v>10135</v>
      </c>
      <c r="O39" s="22"/>
      <c r="P39" s="22"/>
      <c r="Q39" s="22"/>
      <c r="R39" s="22"/>
      <c r="S39" s="22"/>
      <c r="T39" s="22"/>
      <c r="U39" s="22"/>
      <c r="V39" s="22"/>
      <c r="W39" s="22">
        <v>13440</v>
      </c>
      <c r="X39" s="22">
        <v>88758</v>
      </c>
      <c r="Y39" s="22">
        <v>-75318</v>
      </c>
      <c r="Z39" s="23">
        <v>-84.857702967619815</v>
      </c>
      <c r="AA39" s="20">
        <v>177511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26280168</v>
      </c>
      <c r="D41" s="20"/>
      <c r="E41" s="21">
        <v>20200000</v>
      </c>
      <c r="F41" s="22">
        <v>20200000</v>
      </c>
      <c r="G41" s="22">
        <v>1333800</v>
      </c>
      <c r="H41" s="22">
        <v>2115876</v>
      </c>
      <c r="I41" s="22">
        <v>1333800</v>
      </c>
      <c r="J41" s="22">
        <v>4783476</v>
      </c>
      <c r="K41" s="22">
        <v>1333800</v>
      </c>
      <c r="L41" s="22">
        <v>1342950</v>
      </c>
      <c r="M41" s="22"/>
      <c r="N41" s="22">
        <v>2676750</v>
      </c>
      <c r="O41" s="22"/>
      <c r="P41" s="22"/>
      <c r="Q41" s="22"/>
      <c r="R41" s="22"/>
      <c r="S41" s="22"/>
      <c r="T41" s="22"/>
      <c r="U41" s="22"/>
      <c r="V41" s="22"/>
      <c r="W41" s="22">
        <v>7460226</v>
      </c>
      <c r="X41" s="22">
        <v>10100004</v>
      </c>
      <c r="Y41" s="22">
        <v>-2639778</v>
      </c>
      <c r="Z41" s="23">
        <v>-26.136405490532479</v>
      </c>
      <c r="AA41" s="20">
        <v>20200000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82289</v>
      </c>
      <c r="D44" s="20"/>
      <c r="E44" s="21">
        <v>36839</v>
      </c>
      <c r="F44" s="22">
        <v>36839</v>
      </c>
      <c r="G44" s="22">
        <v>3684</v>
      </c>
      <c r="H44" s="22">
        <v>3884</v>
      </c>
      <c r="I44" s="22">
        <v>3541</v>
      </c>
      <c r="J44" s="22">
        <v>11109</v>
      </c>
      <c r="K44" s="22">
        <v>7160</v>
      </c>
      <c r="L44" s="22">
        <v>3513</v>
      </c>
      <c r="M44" s="22">
        <v>3449</v>
      </c>
      <c r="N44" s="22">
        <v>14122</v>
      </c>
      <c r="O44" s="22"/>
      <c r="P44" s="22"/>
      <c r="Q44" s="22"/>
      <c r="R44" s="22"/>
      <c r="S44" s="22"/>
      <c r="T44" s="22"/>
      <c r="U44" s="22"/>
      <c r="V44" s="22"/>
      <c r="W44" s="22">
        <v>25231</v>
      </c>
      <c r="X44" s="22">
        <v>18420</v>
      </c>
      <c r="Y44" s="22">
        <v>6811</v>
      </c>
      <c r="Z44" s="23">
        <v>36.976112920738331</v>
      </c>
      <c r="AA44" s="20">
        <v>36839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31328713</v>
      </c>
      <c r="D47" s="29">
        <f t="shared" ref="D47:Y47" si="1">SUM(D34:D46)</f>
        <v>0</v>
      </c>
      <c r="E47" s="30">
        <f t="shared" si="1"/>
        <v>30379748</v>
      </c>
      <c r="F47" s="31">
        <f t="shared" si="1"/>
        <v>30379748</v>
      </c>
      <c r="G47" s="31">
        <f t="shared" si="1"/>
        <v>1763397</v>
      </c>
      <c r="H47" s="31">
        <f t="shared" si="1"/>
        <v>2586506</v>
      </c>
      <c r="I47" s="31">
        <f t="shared" si="1"/>
        <v>1773023</v>
      </c>
      <c r="J47" s="31">
        <f t="shared" si="1"/>
        <v>6122926</v>
      </c>
      <c r="K47" s="31">
        <f t="shared" si="1"/>
        <v>1859701</v>
      </c>
      <c r="L47" s="31">
        <f t="shared" si="1"/>
        <v>1782974</v>
      </c>
      <c r="M47" s="31">
        <f t="shared" si="1"/>
        <v>433548</v>
      </c>
      <c r="N47" s="31">
        <f t="shared" si="1"/>
        <v>4076223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10199149</v>
      </c>
      <c r="X47" s="31">
        <f t="shared" si="1"/>
        <v>15189888</v>
      </c>
      <c r="Y47" s="31">
        <f t="shared" si="1"/>
        <v>-4990739</v>
      </c>
      <c r="Z47" s="32">
        <f>+IF(X47&lt;&gt;0,+(Y47/X47)*100,0)</f>
        <v>-32.855666875226468</v>
      </c>
      <c r="AA47" s="29">
        <f>SUM(AA34:AA46)</f>
        <v>30379748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-31328713</v>
      </c>
      <c r="D48" s="39">
        <f t="shared" si="2"/>
        <v>0</v>
      </c>
      <c r="E48" s="40">
        <f t="shared" si="2"/>
        <v>-30379748</v>
      </c>
      <c r="F48" s="41">
        <f t="shared" si="2"/>
        <v>-30379748</v>
      </c>
      <c r="G48" s="41">
        <f t="shared" si="2"/>
        <v>-1763397</v>
      </c>
      <c r="H48" s="41">
        <f t="shared" si="2"/>
        <v>-2586506</v>
      </c>
      <c r="I48" s="41">
        <f t="shared" si="2"/>
        <v>-1773023</v>
      </c>
      <c r="J48" s="41">
        <f t="shared" si="2"/>
        <v>-6122926</v>
      </c>
      <c r="K48" s="41">
        <f t="shared" si="2"/>
        <v>-1859701</v>
      </c>
      <c r="L48" s="41">
        <f t="shared" si="2"/>
        <v>-1782974</v>
      </c>
      <c r="M48" s="41">
        <f t="shared" si="2"/>
        <v>-433548</v>
      </c>
      <c r="N48" s="41">
        <f t="shared" si="2"/>
        <v>-4076223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-10199149</v>
      </c>
      <c r="X48" s="41">
        <f t="shared" si="2"/>
        <v>-15189888</v>
      </c>
      <c r="Y48" s="41">
        <f t="shared" si="2"/>
        <v>4990739</v>
      </c>
      <c r="Z48" s="42">
        <f>+IF(X48&lt;&gt;0,+(Y48/X48)*100,0)</f>
        <v>-32.855666875226468</v>
      </c>
      <c r="AA48" s="39">
        <f>+AA32-AA47</f>
        <v>-30379748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-31328713</v>
      </c>
      <c r="D51" s="48">
        <f t="shared" si="3"/>
        <v>0</v>
      </c>
      <c r="E51" s="49">
        <f t="shared" si="3"/>
        <v>-30379748</v>
      </c>
      <c r="F51" s="50">
        <f t="shared" si="3"/>
        <v>-30379748</v>
      </c>
      <c r="G51" s="50">
        <f t="shared" si="3"/>
        <v>-1763397</v>
      </c>
      <c r="H51" s="50">
        <f t="shared" si="3"/>
        <v>-2586506</v>
      </c>
      <c r="I51" s="50">
        <f t="shared" si="3"/>
        <v>-1773023</v>
      </c>
      <c r="J51" s="50">
        <f t="shared" si="3"/>
        <v>-6122926</v>
      </c>
      <c r="K51" s="50">
        <f t="shared" si="3"/>
        <v>-1859701</v>
      </c>
      <c r="L51" s="50">
        <f t="shared" si="3"/>
        <v>-1782974</v>
      </c>
      <c r="M51" s="50">
        <f t="shared" si="3"/>
        <v>-433548</v>
      </c>
      <c r="N51" s="50">
        <f t="shared" si="3"/>
        <v>-4076223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-10199149</v>
      </c>
      <c r="X51" s="50">
        <f t="shared" si="3"/>
        <v>-15189888</v>
      </c>
      <c r="Y51" s="50">
        <f t="shared" si="3"/>
        <v>4990739</v>
      </c>
      <c r="Z51" s="51">
        <f>+IF(X51&lt;&gt;0,+(Y51/X51)*100,0)</f>
        <v>-32.855666875226468</v>
      </c>
      <c r="AA51" s="48">
        <f>SUM(AA48:AA50)</f>
        <v>-30379748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-31328713</v>
      </c>
      <c r="D53" s="54">
        <f>+D51-D52</f>
        <v>0</v>
      </c>
      <c r="E53" s="55">
        <f t="shared" si="4"/>
        <v>-30379748</v>
      </c>
      <c r="F53" s="56">
        <f t="shared" si="4"/>
        <v>-30379748</v>
      </c>
      <c r="G53" s="56">
        <f t="shared" si="4"/>
        <v>-1763397</v>
      </c>
      <c r="H53" s="56">
        <f t="shared" si="4"/>
        <v>-2586506</v>
      </c>
      <c r="I53" s="56">
        <f t="shared" si="4"/>
        <v>-1773023</v>
      </c>
      <c r="J53" s="56">
        <f t="shared" si="4"/>
        <v>-6122926</v>
      </c>
      <c r="K53" s="56">
        <f t="shared" si="4"/>
        <v>-1859701</v>
      </c>
      <c r="L53" s="56">
        <f t="shared" si="4"/>
        <v>-1782974</v>
      </c>
      <c r="M53" s="56">
        <f t="shared" si="4"/>
        <v>-433548</v>
      </c>
      <c r="N53" s="56">
        <f t="shared" si="4"/>
        <v>-4076223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-10199149</v>
      </c>
      <c r="X53" s="56">
        <f t="shared" si="4"/>
        <v>-15189888</v>
      </c>
      <c r="Y53" s="56">
        <f t="shared" si="4"/>
        <v>4990739</v>
      </c>
      <c r="Z53" s="57">
        <f>+IF(X53&lt;&gt;0,+(Y53/X53)*100,0)</f>
        <v>-32.855666875226468</v>
      </c>
      <c r="AA53" s="54">
        <f>+AA51-AA52</f>
        <v>-30379748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-31328713</v>
      </c>
      <c r="D56" s="48">
        <f>SUM(D53:D55)</f>
        <v>0</v>
      </c>
      <c r="E56" s="49">
        <f t="shared" si="5"/>
        <v>-30379748</v>
      </c>
      <c r="F56" s="50">
        <f t="shared" si="5"/>
        <v>-30379748</v>
      </c>
      <c r="G56" s="50">
        <f t="shared" si="5"/>
        <v>-1763397</v>
      </c>
      <c r="H56" s="50">
        <f t="shared" si="5"/>
        <v>-2586506</v>
      </c>
      <c r="I56" s="50">
        <f t="shared" si="5"/>
        <v>-1773023</v>
      </c>
      <c r="J56" s="50">
        <f t="shared" si="5"/>
        <v>-6122926</v>
      </c>
      <c r="K56" s="50">
        <f t="shared" si="5"/>
        <v>-1859701</v>
      </c>
      <c r="L56" s="50">
        <f t="shared" si="5"/>
        <v>-1782974</v>
      </c>
      <c r="M56" s="50">
        <f t="shared" si="5"/>
        <v>-433548</v>
      </c>
      <c r="N56" s="50">
        <f t="shared" si="5"/>
        <v>-4076223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-10199149</v>
      </c>
      <c r="X56" s="50">
        <f t="shared" si="5"/>
        <v>-15189888</v>
      </c>
      <c r="Y56" s="50">
        <f t="shared" si="5"/>
        <v>4990739</v>
      </c>
      <c r="Z56" s="51">
        <f>+IF(X56&lt;&gt;0,+(Y56/X56)*100,0)</f>
        <v>-32.855666875226468</v>
      </c>
      <c r="AA56" s="48">
        <f>SUM(AA53:AA55)</f>
        <v>-30379748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-31328713</v>
      </c>
      <c r="D59" s="65">
        <f>SUM(D56:D58)</f>
        <v>0</v>
      </c>
      <c r="E59" s="66">
        <f t="shared" si="6"/>
        <v>-30379748</v>
      </c>
      <c r="F59" s="67">
        <f t="shared" si="6"/>
        <v>-30379748</v>
      </c>
      <c r="G59" s="67">
        <f t="shared" si="6"/>
        <v>-1763397</v>
      </c>
      <c r="H59" s="67">
        <f t="shared" si="6"/>
        <v>-2586506</v>
      </c>
      <c r="I59" s="67">
        <f t="shared" si="6"/>
        <v>-1773023</v>
      </c>
      <c r="J59" s="67">
        <f t="shared" si="6"/>
        <v>-6122926</v>
      </c>
      <c r="K59" s="67">
        <f t="shared" si="6"/>
        <v>-1859701</v>
      </c>
      <c r="L59" s="67">
        <f t="shared" si="6"/>
        <v>-1782974</v>
      </c>
      <c r="M59" s="67">
        <f t="shared" si="6"/>
        <v>-433548</v>
      </c>
      <c r="N59" s="67">
        <f t="shared" si="6"/>
        <v>-4076223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-10199149</v>
      </c>
      <c r="X59" s="67">
        <f t="shared" si="6"/>
        <v>-15189888</v>
      </c>
      <c r="Y59" s="67">
        <f t="shared" si="6"/>
        <v>4990739</v>
      </c>
      <c r="Z59" s="68">
        <f>+IF(X59&lt;&gt;0,+(Y59/X59)*100,0)</f>
        <v>-32.855666875226468</v>
      </c>
      <c r="AA59" s="65">
        <f>SUM(AA56:AA58)</f>
        <v>-30379748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27282326</v>
      </c>
      <c r="D9" s="20"/>
      <c r="E9" s="21">
        <v>28947302</v>
      </c>
      <c r="F9" s="22">
        <v>28947302</v>
      </c>
      <c r="G9" s="22">
        <v>2090969</v>
      </c>
      <c r="H9" s="22">
        <v>2337985</v>
      </c>
      <c r="I9" s="22">
        <v>1718642</v>
      </c>
      <c r="J9" s="22">
        <v>6147596</v>
      </c>
      <c r="K9" s="22">
        <v>2376599</v>
      </c>
      <c r="L9" s="22">
        <v>2494027</v>
      </c>
      <c r="M9" s="22">
        <v>2345851</v>
      </c>
      <c r="N9" s="22">
        <v>7216477</v>
      </c>
      <c r="O9" s="22"/>
      <c r="P9" s="22"/>
      <c r="Q9" s="22"/>
      <c r="R9" s="22"/>
      <c r="S9" s="22"/>
      <c r="T9" s="22"/>
      <c r="U9" s="22"/>
      <c r="V9" s="22"/>
      <c r="W9" s="22">
        <v>13364073</v>
      </c>
      <c r="X9" s="22">
        <v>14473650</v>
      </c>
      <c r="Y9" s="22">
        <v>-1109577</v>
      </c>
      <c r="Z9" s="23">
        <v>-7.6661864837135063</v>
      </c>
      <c r="AA9" s="20">
        <v>28947302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6068964</v>
      </c>
      <c r="D13" s="20"/>
      <c r="E13" s="21">
        <v>6481771</v>
      </c>
      <c r="F13" s="22">
        <v>6481771</v>
      </c>
      <c r="G13" s="22">
        <v>575792</v>
      </c>
      <c r="H13" s="22">
        <v>582315</v>
      </c>
      <c r="I13" s="22">
        <v>586900</v>
      </c>
      <c r="J13" s="22">
        <v>1745007</v>
      </c>
      <c r="K13" s="22">
        <v>589706</v>
      </c>
      <c r="L13" s="22">
        <v>601559</v>
      </c>
      <c r="M13" s="22">
        <v>613866</v>
      </c>
      <c r="N13" s="22">
        <v>1805131</v>
      </c>
      <c r="O13" s="22"/>
      <c r="P13" s="22"/>
      <c r="Q13" s="22"/>
      <c r="R13" s="22"/>
      <c r="S13" s="22"/>
      <c r="T13" s="22"/>
      <c r="U13" s="22"/>
      <c r="V13" s="22"/>
      <c r="W13" s="22">
        <v>3550138</v>
      </c>
      <c r="X13" s="22">
        <v>3240888</v>
      </c>
      <c r="Y13" s="22">
        <v>309250</v>
      </c>
      <c r="Z13" s="23">
        <v>9.5421378338282601</v>
      </c>
      <c r="AA13" s="20">
        <v>6481771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420962</v>
      </c>
      <c r="D17" s="20"/>
      <c r="E17" s="21">
        <v>322345</v>
      </c>
      <c r="F17" s="22">
        <v>322345</v>
      </c>
      <c r="G17" s="22">
        <v>41189</v>
      </c>
      <c r="H17" s="22">
        <v>36307</v>
      </c>
      <c r="I17" s="22">
        <v>34002</v>
      </c>
      <c r="J17" s="22">
        <v>111498</v>
      </c>
      <c r="K17" s="22">
        <v>38453</v>
      </c>
      <c r="L17" s="22">
        <v>34667</v>
      </c>
      <c r="M17" s="22">
        <v>33508</v>
      </c>
      <c r="N17" s="22">
        <v>106628</v>
      </c>
      <c r="O17" s="22"/>
      <c r="P17" s="22"/>
      <c r="Q17" s="22"/>
      <c r="R17" s="22"/>
      <c r="S17" s="22"/>
      <c r="T17" s="22"/>
      <c r="U17" s="22"/>
      <c r="V17" s="22"/>
      <c r="W17" s="22">
        <v>218126</v>
      </c>
      <c r="X17" s="22">
        <v>161172</v>
      </c>
      <c r="Y17" s="22">
        <v>56954</v>
      </c>
      <c r="Z17" s="23">
        <v>35.337403519221702</v>
      </c>
      <c r="AA17" s="20">
        <v>322345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33772252</v>
      </c>
      <c r="D32" s="29">
        <f t="shared" ref="D32:Y32" si="0">SUM(D6:D31)</f>
        <v>0</v>
      </c>
      <c r="E32" s="30">
        <f t="shared" si="0"/>
        <v>35751418</v>
      </c>
      <c r="F32" s="31">
        <f t="shared" si="0"/>
        <v>35751418</v>
      </c>
      <c r="G32" s="31">
        <f t="shared" si="0"/>
        <v>2707950</v>
      </c>
      <c r="H32" s="31">
        <f t="shared" si="0"/>
        <v>2956607</v>
      </c>
      <c r="I32" s="31">
        <f t="shared" si="0"/>
        <v>2339544</v>
      </c>
      <c r="J32" s="31">
        <f t="shared" si="0"/>
        <v>8004101</v>
      </c>
      <c r="K32" s="31">
        <f t="shared" si="0"/>
        <v>3004758</v>
      </c>
      <c r="L32" s="31">
        <f t="shared" si="0"/>
        <v>3130253</v>
      </c>
      <c r="M32" s="31">
        <f t="shared" si="0"/>
        <v>2993225</v>
      </c>
      <c r="N32" s="31">
        <f t="shared" si="0"/>
        <v>9128236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17132337</v>
      </c>
      <c r="X32" s="31">
        <f t="shared" si="0"/>
        <v>17875710</v>
      </c>
      <c r="Y32" s="31">
        <f t="shared" si="0"/>
        <v>-743373</v>
      </c>
      <c r="Z32" s="32">
        <f>+IF(X32&lt;&gt;0,+(Y32/X32)*100,0)</f>
        <v>-4.1585648905693811</v>
      </c>
      <c r="AA32" s="29">
        <f>SUM(AA6:AA31)</f>
        <v>35751418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489776</v>
      </c>
      <c r="D34" s="20"/>
      <c r="E34" s="21">
        <v>2236664</v>
      </c>
      <c r="F34" s="22">
        <v>2236664</v>
      </c>
      <c r="G34" s="22">
        <v>325247</v>
      </c>
      <c r="H34" s="22">
        <v>248358</v>
      </c>
      <c r="I34" s="22">
        <v>301521</v>
      </c>
      <c r="J34" s="22">
        <v>875126</v>
      </c>
      <c r="K34" s="22">
        <v>307399</v>
      </c>
      <c r="L34" s="22">
        <v>274683</v>
      </c>
      <c r="M34" s="22">
        <v>294469</v>
      </c>
      <c r="N34" s="22">
        <v>876551</v>
      </c>
      <c r="O34" s="22"/>
      <c r="P34" s="22"/>
      <c r="Q34" s="22"/>
      <c r="R34" s="22"/>
      <c r="S34" s="22"/>
      <c r="T34" s="22"/>
      <c r="U34" s="22"/>
      <c r="V34" s="22"/>
      <c r="W34" s="22">
        <v>1751677</v>
      </c>
      <c r="X34" s="22">
        <v>1118328</v>
      </c>
      <c r="Y34" s="22">
        <v>633349</v>
      </c>
      <c r="Z34" s="23">
        <v>56.633563677203824</v>
      </c>
      <c r="AA34" s="20">
        <v>2236664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507608</v>
      </c>
      <c r="D37" s="20"/>
      <c r="E37" s="21">
        <v>1000000</v>
      </c>
      <c r="F37" s="22">
        <v>1000000</v>
      </c>
      <c r="G37" s="22"/>
      <c r="H37" s="22">
        <v>36488</v>
      </c>
      <c r="I37" s="22"/>
      <c r="J37" s="22">
        <v>36488</v>
      </c>
      <c r="K37" s="22"/>
      <c r="L37" s="22">
        <v>75000</v>
      </c>
      <c r="M37" s="22"/>
      <c r="N37" s="22">
        <v>75000</v>
      </c>
      <c r="O37" s="22"/>
      <c r="P37" s="22"/>
      <c r="Q37" s="22"/>
      <c r="R37" s="22"/>
      <c r="S37" s="22"/>
      <c r="T37" s="22"/>
      <c r="U37" s="22"/>
      <c r="V37" s="22"/>
      <c r="W37" s="22">
        <v>111488</v>
      </c>
      <c r="X37" s="22">
        <v>499998</v>
      </c>
      <c r="Y37" s="22">
        <v>-388510</v>
      </c>
      <c r="Z37" s="23">
        <v>-77.70231080924323</v>
      </c>
      <c r="AA37" s="20">
        <v>1000000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>
        <v>2592677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45545897</v>
      </c>
      <c r="D41" s="20"/>
      <c r="E41" s="21">
        <v>49610460</v>
      </c>
      <c r="F41" s="22">
        <v>49610460</v>
      </c>
      <c r="G41" s="22">
        <v>3386743</v>
      </c>
      <c r="H41" s="22">
        <v>3386742</v>
      </c>
      <c r="I41" s="22">
        <v>3438916</v>
      </c>
      <c r="J41" s="22">
        <v>10212401</v>
      </c>
      <c r="K41" s="22">
        <v>4602340</v>
      </c>
      <c r="L41" s="22">
        <v>3361239</v>
      </c>
      <c r="M41" s="22">
        <v>3800645</v>
      </c>
      <c r="N41" s="22">
        <v>11764224</v>
      </c>
      <c r="O41" s="22"/>
      <c r="P41" s="22"/>
      <c r="Q41" s="22"/>
      <c r="R41" s="22"/>
      <c r="S41" s="22"/>
      <c r="T41" s="22"/>
      <c r="U41" s="22"/>
      <c r="V41" s="22"/>
      <c r="W41" s="22">
        <v>21976625</v>
      </c>
      <c r="X41" s="22">
        <v>24805236</v>
      </c>
      <c r="Y41" s="22">
        <v>-2828611</v>
      </c>
      <c r="Z41" s="23">
        <v>-11.403281952245889</v>
      </c>
      <c r="AA41" s="20">
        <v>49610460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290244</v>
      </c>
      <c r="D43" s="20"/>
      <c r="E43" s="21">
        <v>1573500</v>
      </c>
      <c r="F43" s="22">
        <v>1573500</v>
      </c>
      <c r="G43" s="22">
        <v>18013</v>
      </c>
      <c r="H43" s="22">
        <v>91013</v>
      </c>
      <c r="I43" s="22">
        <v>28042</v>
      </c>
      <c r="J43" s="22">
        <v>137068</v>
      </c>
      <c r="K43" s="22">
        <v>124864</v>
      </c>
      <c r="L43" s="22">
        <v>73419</v>
      </c>
      <c r="M43" s="22">
        <v>28996</v>
      </c>
      <c r="N43" s="22">
        <v>227279</v>
      </c>
      <c r="O43" s="22"/>
      <c r="P43" s="22"/>
      <c r="Q43" s="22"/>
      <c r="R43" s="22"/>
      <c r="S43" s="22"/>
      <c r="T43" s="22"/>
      <c r="U43" s="22"/>
      <c r="V43" s="22"/>
      <c r="W43" s="22">
        <v>364347</v>
      </c>
      <c r="X43" s="22">
        <v>786750</v>
      </c>
      <c r="Y43" s="22">
        <v>-422403</v>
      </c>
      <c r="Z43" s="23">
        <v>-53.689609151572924</v>
      </c>
      <c r="AA43" s="20">
        <v>1573500</v>
      </c>
    </row>
    <row r="44" spans="1:27" x14ac:dyDescent="0.25">
      <c r="A44" s="19" t="s">
        <v>69</v>
      </c>
      <c r="B44" s="15" t="s">
        <v>32</v>
      </c>
      <c r="C44" s="20">
        <v>572240</v>
      </c>
      <c r="D44" s="20"/>
      <c r="E44" s="21">
        <v>650000</v>
      </c>
      <c r="F44" s="22">
        <v>650000</v>
      </c>
      <c r="G44" s="22"/>
      <c r="H44" s="22"/>
      <c r="I44" s="22"/>
      <c r="J44" s="22"/>
      <c r="K44" s="22"/>
      <c r="L44" s="22"/>
      <c r="M44" s="22">
        <v>11108</v>
      </c>
      <c r="N44" s="22">
        <v>11108</v>
      </c>
      <c r="O44" s="22"/>
      <c r="P44" s="22"/>
      <c r="Q44" s="22"/>
      <c r="R44" s="22"/>
      <c r="S44" s="22"/>
      <c r="T44" s="22"/>
      <c r="U44" s="22"/>
      <c r="V44" s="22"/>
      <c r="W44" s="22">
        <v>11108</v>
      </c>
      <c r="X44" s="22">
        <v>324996</v>
      </c>
      <c r="Y44" s="22">
        <v>-313888</v>
      </c>
      <c r="Z44" s="23">
        <v>-96.582111779837291</v>
      </c>
      <c r="AA44" s="20">
        <v>650000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49998442</v>
      </c>
      <c r="D47" s="29">
        <f t="shared" ref="D47:Y47" si="1">SUM(D34:D46)</f>
        <v>0</v>
      </c>
      <c r="E47" s="30">
        <f t="shared" si="1"/>
        <v>55070624</v>
      </c>
      <c r="F47" s="31">
        <f t="shared" si="1"/>
        <v>55070624</v>
      </c>
      <c r="G47" s="31">
        <f t="shared" si="1"/>
        <v>3730003</v>
      </c>
      <c r="H47" s="31">
        <f t="shared" si="1"/>
        <v>3762601</v>
      </c>
      <c r="I47" s="31">
        <f t="shared" si="1"/>
        <v>3768479</v>
      </c>
      <c r="J47" s="31">
        <f t="shared" si="1"/>
        <v>11261083</v>
      </c>
      <c r="K47" s="31">
        <f t="shared" si="1"/>
        <v>5034603</v>
      </c>
      <c r="L47" s="31">
        <f t="shared" si="1"/>
        <v>3784341</v>
      </c>
      <c r="M47" s="31">
        <f t="shared" si="1"/>
        <v>4135218</v>
      </c>
      <c r="N47" s="31">
        <f t="shared" si="1"/>
        <v>12954162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24215245</v>
      </c>
      <c r="X47" s="31">
        <f t="shared" si="1"/>
        <v>27535308</v>
      </c>
      <c r="Y47" s="31">
        <f t="shared" si="1"/>
        <v>-3320063</v>
      </c>
      <c r="Z47" s="32">
        <f>+IF(X47&lt;&gt;0,+(Y47/X47)*100,0)</f>
        <v>-12.057475442076043</v>
      </c>
      <c r="AA47" s="29">
        <f>SUM(AA34:AA46)</f>
        <v>55070624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-16226190</v>
      </c>
      <c r="D48" s="39">
        <f t="shared" si="2"/>
        <v>0</v>
      </c>
      <c r="E48" s="40">
        <f t="shared" si="2"/>
        <v>-19319206</v>
      </c>
      <c r="F48" s="41">
        <f t="shared" si="2"/>
        <v>-19319206</v>
      </c>
      <c r="G48" s="41">
        <f t="shared" si="2"/>
        <v>-1022053</v>
      </c>
      <c r="H48" s="41">
        <f t="shared" si="2"/>
        <v>-805994</v>
      </c>
      <c r="I48" s="41">
        <f t="shared" si="2"/>
        <v>-1428935</v>
      </c>
      <c r="J48" s="41">
        <f t="shared" si="2"/>
        <v>-3256982</v>
      </c>
      <c r="K48" s="41">
        <f t="shared" si="2"/>
        <v>-2029845</v>
      </c>
      <c r="L48" s="41">
        <f t="shared" si="2"/>
        <v>-654088</v>
      </c>
      <c r="M48" s="41">
        <f t="shared" si="2"/>
        <v>-1141993</v>
      </c>
      <c r="N48" s="41">
        <f t="shared" si="2"/>
        <v>-3825926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-7082908</v>
      </c>
      <c r="X48" s="41">
        <f t="shared" si="2"/>
        <v>-9659598</v>
      </c>
      <c r="Y48" s="41">
        <f t="shared" si="2"/>
        <v>2576690</v>
      </c>
      <c r="Z48" s="42">
        <f>+IF(X48&lt;&gt;0,+(Y48/X48)*100,0)</f>
        <v>-26.674919598103358</v>
      </c>
      <c r="AA48" s="39">
        <f>+AA32-AA47</f>
        <v>-19319206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>
        <v>11662769</v>
      </c>
      <c r="M49" s="22">
        <v>14863031</v>
      </c>
      <c r="N49" s="22">
        <v>26525800</v>
      </c>
      <c r="O49" s="22"/>
      <c r="P49" s="22"/>
      <c r="Q49" s="22"/>
      <c r="R49" s="22"/>
      <c r="S49" s="22"/>
      <c r="T49" s="22"/>
      <c r="U49" s="22"/>
      <c r="V49" s="22"/>
      <c r="W49" s="22">
        <v>26525800</v>
      </c>
      <c r="X49" s="22"/>
      <c r="Y49" s="22">
        <v>26525800</v>
      </c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-16226190</v>
      </c>
      <c r="D51" s="48">
        <f t="shared" si="3"/>
        <v>0</v>
      </c>
      <c r="E51" s="49">
        <f t="shared" si="3"/>
        <v>-19319206</v>
      </c>
      <c r="F51" s="50">
        <f t="shared" si="3"/>
        <v>-19319206</v>
      </c>
      <c r="G51" s="50">
        <f t="shared" si="3"/>
        <v>-1022053</v>
      </c>
      <c r="H51" s="50">
        <f t="shared" si="3"/>
        <v>-805994</v>
      </c>
      <c r="I51" s="50">
        <f t="shared" si="3"/>
        <v>-1428935</v>
      </c>
      <c r="J51" s="50">
        <f t="shared" si="3"/>
        <v>-3256982</v>
      </c>
      <c r="K51" s="50">
        <f t="shared" si="3"/>
        <v>-2029845</v>
      </c>
      <c r="L51" s="50">
        <f t="shared" si="3"/>
        <v>11008681</v>
      </c>
      <c r="M51" s="50">
        <f t="shared" si="3"/>
        <v>13721038</v>
      </c>
      <c r="N51" s="50">
        <f t="shared" si="3"/>
        <v>22699874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19442892</v>
      </c>
      <c r="X51" s="50">
        <f t="shared" si="3"/>
        <v>-9659598</v>
      </c>
      <c r="Y51" s="50">
        <f t="shared" si="3"/>
        <v>29102490</v>
      </c>
      <c r="Z51" s="51">
        <f>+IF(X51&lt;&gt;0,+(Y51/X51)*100,0)</f>
        <v>-301.28055018438658</v>
      </c>
      <c r="AA51" s="48">
        <f>SUM(AA48:AA50)</f>
        <v>-19319206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-16226190</v>
      </c>
      <c r="D53" s="54">
        <f>+D51-D52</f>
        <v>0</v>
      </c>
      <c r="E53" s="55">
        <f t="shared" si="4"/>
        <v>-19319206</v>
      </c>
      <c r="F53" s="56">
        <f t="shared" si="4"/>
        <v>-19319206</v>
      </c>
      <c r="G53" s="56">
        <f t="shared" si="4"/>
        <v>-1022053</v>
      </c>
      <c r="H53" s="56">
        <f t="shared" si="4"/>
        <v>-805994</v>
      </c>
      <c r="I53" s="56">
        <f t="shared" si="4"/>
        <v>-1428935</v>
      </c>
      <c r="J53" s="56">
        <f t="shared" si="4"/>
        <v>-3256982</v>
      </c>
      <c r="K53" s="56">
        <f t="shared" si="4"/>
        <v>-2029845</v>
      </c>
      <c r="L53" s="56">
        <f t="shared" si="4"/>
        <v>11008681</v>
      </c>
      <c r="M53" s="56">
        <f t="shared" si="4"/>
        <v>13721038</v>
      </c>
      <c r="N53" s="56">
        <f t="shared" si="4"/>
        <v>22699874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19442892</v>
      </c>
      <c r="X53" s="56">
        <f t="shared" si="4"/>
        <v>-9659598</v>
      </c>
      <c r="Y53" s="56">
        <f t="shared" si="4"/>
        <v>29102490</v>
      </c>
      <c r="Z53" s="57">
        <f>+IF(X53&lt;&gt;0,+(Y53/X53)*100,0)</f>
        <v>-301.28055018438658</v>
      </c>
      <c r="AA53" s="54">
        <f>+AA51-AA52</f>
        <v>-19319206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-16226190</v>
      </c>
      <c r="D56" s="48">
        <f>SUM(D53:D55)</f>
        <v>0</v>
      </c>
      <c r="E56" s="49">
        <f t="shared" si="5"/>
        <v>-19319206</v>
      </c>
      <c r="F56" s="50">
        <f t="shared" si="5"/>
        <v>-19319206</v>
      </c>
      <c r="G56" s="50">
        <f t="shared" si="5"/>
        <v>-1022053</v>
      </c>
      <c r="H56" s="50">
        <f t="shared" si="5"/>
        <v>-805994</v>
      </c>
      <c r="I56" s="50">
        <f t="shared" si="5"/>
        <v>-1428935</v>
      </c>
      <c r="J56" s="50">
        <f t="shared" si="5"/>
        <v>-3256982</v>
      </c>
      <c r="K56" s="50">
        <f t="shared" si="5"/>
        <v>-2029845</v>
      </c>
      <c r="L56" s="50">
        <f t="shared" si="5"/>
        <v>11008681</v>
      </c>
      <c r="M56" s="50">
        <f t="shared" si="5"/>
        <v>13721038</v>
      </c>
      <c r="N56" s="50">
        <f t="shared" si="5"/>
        <v>22699874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19442892</v>
      </c>
      <c r="X56" s="50">
        <f t="shared" si="5"/>
        <v>-9659598</v>
      </c>
      <c r="Y56" s="50">
        <f t="shared" si="5"/>
        <v>29102490</v>
      </c>
      <c r="Z56" s="51">
        <f>+IF(X56&lt;&gt;0,+(Y56/X56)*100,0)</f>
        <v>-301.28055018438658</v>
      </c>
      <c r="AA56" s="48">
        <f>SUM(AA53:AA55)</f>
        <v>-19319206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-16226190</v>
      </c>
      <c r="D59" s="65">
        <f>SUM(D56:D58)</f>
        <v>0</v>
      </c>
      <c r="E59" s="66">
        <f t="shared" si="6"/>
        <v>-19319206</v>
      </c>
      <c r="F59" s="67">
        <f t="shared" si="6"/>
        <v>-19319206</v>
      </c>
      <c r="G59" s="67">
        <f t="shared" si="6"/>
        <v>-1022053</v>
      </c>
      <c r="H59" s="67">
        <f t="shared" si="6"/>
        <v>-805994</v>
      </c>
      <c r="I59" s="67">
        <f t="shared" si="6"/>
        <v>-1428935</v>
      </c>
      <c r="J59" s="67">
        <f t="shared" si="6"/>
        <v>-3256982</v>
      </c>
      <c r="K59" s="67">
        <f t="shared" si="6"/>
        <v>-2029845</v>
      </c>
      <c r="L59" s="67">
        <f t="shared" si="6"/>
        <v>11008681</v>
      </c>
      <c r="M59" s="67">
        <f t="shared" si="6"/>
        <v>13721038</v>
      </c>
      <c r="N59" s="67">
        <f t="shared" si="6"/>
        <v>22699874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19442892</v>
      </c>
      <c r="X59" s="67">
        <f t="shared" si="6"/>
        <v>-9659598</v>
      </c>
      <c r="Y59" s="67">
        <f t="shared" si="6"/>
        <v>29102490</v>
      </c>
      <c r="Z59" s="68">
        <f>+IF(X59&lt;&gt;0,+(Y59/X59)*100,0)</f>
        <v>-301.28055018438658</v>
      </c>
      <c r="AA59" s="65">
        <f>SUM(AA56:AA58)</f>
        <v>-19319206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45B0D31BCFF343B5FF3172170EE3C1" ma:contentTypeVersion="" ma:contentTypeDescription="Create a new document." ma:contentTypeScope="" ma:versionID="c7136b064bdb4d57c1a9f522df82157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E915129A-479B-4EAE-895E-B404DBC19AF0}"/>
</file>

<file path=customXml/itemProps2.xml><?xml version="1.0" encoding="utf-8"?>
<ds:datastoreItem xmlns:ds="http://schemas.openxmlformats.org/officeDocument/2006/customXml" ds:itemID="{11C55ECC-E50F-4267-A70F-65B979C905D4}"/>
</file>

<file path=customXml/itemProps3.xml><?xml version="1.0" encoding="utf-8"?>
<ds:datastoreItem xmlns:ds="http://schemas.openxmlformats.org/officeDocument/2006/customXml" ds:itemID="{33A0B901-3D45-4B6A-A24F-BC47295F40A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28</vt:i4>
      </vt:variant>
      <vt:variant>
        <vt:lpstr>Named Ranges</vt:lpstr>
      </vt:variant>
      <vt:variant>
        <vt:i4>28</vt:i4>
      </vt:variant>
    </vt:vector>
  </HeadingPairs>
  <TitlesOfParts>
    <vt:vector size="56" baseType="lpstr">
      <vt:lpstr>Summary</vt:lpstr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'DC33'!Print_Area</vt:lpstr>
      <vt:lpstr>'DC34'!Print_Area</vt:lpstr>
      <vt:lpstr>'DC35'!Print_Area</vt:lpstr>
      <vt:lpstr>'DC36'!Print_Area</vt:lpstr>
      <vt:lpstr>'DC47'!Print_Area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2025-02-11T12:24:25Z</dcterms:created>
  <dcterms:modified xsi:type="dcterms:W3CDTF">2025-02-11T12:25:42Z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0x010100A945B0D31BCFF343B5FF3172170EE3C1</vt:lpwstr>
  </property>
</Properties>
</file>